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3\Febrero\Ingresos Fiscales\"/>
    </mc:Choice>
  </mc:AlternateContent>
  <xr:revisionPtr revIDLastSave="0" documentId="8_{CD4B106C-6640-4C11-90DD-22AE9C7D53B3}" xr6:coauthVersionLast="46" xr6:coauthVersionMax="46" xr10:uidLastSave="{00000000-0000-0000-0000-000000000000}"/>
  <bookViews>
    <workbookView xWindow="28680" yWindow="-120" windowWidth="29040" windowHeight="15840" xr2:uid="{0AF2942F-886D-4C2E-81FC-399D7D0D4C5C}"/>
  </bookViews>
  <sheets>
    <sheet name="TESORERIA" sheetId="1" r:id="rId1"/>
  </sheets>
  <externalReferences>
    <externalReference r:id="rId2"/>
    <externalReference r:id="rId3"/>
    <externalReference r:id="rId4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[2]FLUJO!$B$7929:$C$7929</definedName>
    <definedName name="__123Graph_C" hidden="1">[2]FLUJO!$B$7936:$C$7936</definedName>
    <definedName name="__123Graph_D" hidden="1">[2]FLUJO!$B$7942:$C$7942</definedName>
    <definedName name="__123Graph_X" hidden="1">[2]FLUJO!$B$7906:$C$7906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TESORERIA!$B$3:$AD$96</definedName>
    <definedName name="_xlnm.Print_Titles" localSheetId="0">TESORERIA!$3:$7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0" i="1" s="1"/>
  <c r="C9" i="1" s="1"/>
  <c r="D11" i="1"/>
  <c r="E11" i="1"/>
  <c r="F11" i="1"/>
  <c r="G11" i="1"/>
  <c r="H11" i="1"/>
  <c r="I11" i="1"/>
  <c r="J11" i="1"/>
  <c r="K11" i="1"/>
  <c r="K10" i="1" s="1"/>
  <c r="K9" i="1" s="1"/>
  <c r="L11" i="1"/>
  <c r="M11" i="1"/>
  <c r="N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O12" i="1"/>
  <c r="O11" i="1" s="1"/>
  <c r="O10" i="1" s="1"/>
  <c r="AB12" i="1"/>
  <c r="AC12" i="1" s="1"/>
  <c r="AD12" i="1" s="1"/>
  <c r="O13" i="1"/>
  <c r="AB13" i="1"/>
  <c r="AC13" i="1" s="1"/>
  <c r="AD13" i="1" s="1"/>
  <c r="G14" i="1"/>
  <c r="G10" i="1" s="1"/>
  <c r="H14" i="1"/>
  <c r="H10" i="1" s="1"/>
  <c r="H9" i="1" s="1"/>
  <c r="H8" i="1" s="1"/>
  <c r="H66" i="1" s="1"/>
  <c r="I14" i="1"/>
  <c r="I10" i="1" s="1"/>
  <c r="I9" i="1" s="1"/>
  <c r="J14" i="1"/>
  <c r="J10" i="1" s="1"/>
  <c r="J9" i="1" s="1"/>
  <c r="C15" i="1"/>
  <c r="C14" i="1" s="1"/>
  <c r="D15" i="1"/>
  <c r="D14" i="1" s="1"/>
  <c r="E15" i="1"/>
  <c r="E14" i="1" s="1"/>
  <c r="F15" i="1"/>
  <c r="F14" i="1" s="1"/>
  <c r="G15" i="1"/>
  <c r="H15" i="1"/>
  <c r="I15" i="1"/>
  <c r="J15" i="1"/>
  <c r="K15" i="1"/>
  <c r="K14" i="1" s="1"/>
  <c r="L15" i="1"/>
  <c r="L14" i="1" s="1"/>
  <c r="M15" i="1"/>
  <c r="M14" i="1" s="1"/>
  <c r="N15" i="1"/>
  <c r="N14" i="1" s="1"/>
  <c r="O16" i="1"/>
  <c r="P16" i="1"/>
  <c r="P15" i="1" s="1"/>
  <c r="P14" i="1" s="1"/>
  <c r="P10" i="1" s="1"/>
  <c r="P9" i="1" s="1"/>
  <c r="Q16" i="1"/>
  <c r="Q15" i="1" s="1"/>
  <c r="Q14" i="1" s="1"/>
  <c r="Q10" i="1" s="1"/>
  <c r="R16" i="1"/>
  <c r="R15" i="1" s="1"/>
  <c r="R14" i="1" s="1"/>
  <c r="R10" i="1" s="1"/>
  <c r="R9" i="1" s="1"/>
  <c r="S16" i="1"/>
  <c r="S15" i="1" s="1"/>
  <c r="S14" i="1" s="1"/>
  <c r="T16" i="1"/>
  <c r="U16" i="1"/>
  <c r="U15" i="1" s="1"/>
  <c r="U14" i="1" s="1"/>
  <c r="V16" i="1"/>
  <c r="V15" i="1" s="1"/>
  <c r="V14" i="1" s="1"/>
  <c r="W16" i="1"/>
  <c r="W15" i="1" s="1"/>
  <c r="W14" i="1" s="1"/>
  <c r="W10" i="1" s="1"/>
  <c r="X16" i="1"/>
  <c r="X15" i="1" s="1"/>
  <c r="X14" i="1" s="1"/>
  <c r="X10" i="1" s="1"/>
  <c r="X9" i="1" s="1"/>
  <c r="Y16" i="1"/>
  <c r="Y15" i="1" s="1"/>
  <c r="Y14" i="1" s="1"/>
  <c r="Y10" i="1" s="1"/>
  <c r="Z16" i="1"/>
  <c r="Z15" i="1" s="1"/>
  <c r="Z14" i="1" s="1"/>
  <c r="Z10" i="1" s="1"/>
  <c r="Z9" i="1" s="1"/>
  <c r="AA16" i="1"/>
  <c r="AA15" i="1" s="1"/>
  <c r="AA14" i="1" s="1"/>
  <c r="O17" i="1"/>
  <c r="O15" i="1" s="1"/>
  <c r="O14" i="1" s="1"/>
  <c r="P17" i="1"/>
  <c r="Q17" i="1"/>
  <c r="R17" i="1"/>
  <c r="S17" i="1"/>
  <c r="T17" i="1"/>
  <c r="T15" i="1" s="1"/>
  <c r="T14" i="1" s="1"/>
  <c r="U17" i="1"/>
  <c r="V17" i="1"/>
  <c r="W17" i="1"/>
  <c r="X17" i="1"/>
  <c r="Y17" i="1"/>
  <c r="Z17" i="1"/>
  <c r="AA17" i="1"/>
  <c r="AB17" i="1"/>
  <c r="AC17" i="1" s="1"/>
  <c r="AD17" i="1" s="1"/>
  <c r="O18" i="1"/>
  <c r="AB18" i="1"/>
  <c r="AC18" i="1" s="1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W19" i="1"/>
  <c r="O20" i="1"/>
  <c r="P20" i="1"/>
  <c r="P19" i="1" s="1"/>
  <c r="Q20" i="1"/>
  <c r="Q19" i="1" s="1"/>
  <c r="R20" i="1"/>
  <c r="R19" i="1" s="1"/>
  <c r="S20" i="1"/>
  <c r="S19" i="1" s="1"/>
  <c r="T20" i="1"/>
  <c r="T19" i="1" s="1"/>
  <c r="U20" i="1"/>
  <c r="AB20" i="1" s="1"/>
  <c r="AB19" i="1" s="1"/>
  <c r="AC19" i="1" s="1"/>
  <c r="AD19" i="1" s="1"/>
  <c r="V20" i="1"/>
  <c r="V19" i="1" s="1"/>
  <c r="W20" i="1"/>
  <c r="X20" i="1"/>
  <c r="X19" i="1" s="1"/>
  <c r="Y20" i="1"/>
  <c r="Y19" i="1" s="1"/>
  <c r="Z20" i="1"/>
  <c r="Z19" i="1" s="1"/>
  <c r="AA20" i="1"/>
  <c r="AA19" i="1" s="1"/>
  <c r="O21" i="1"/>
  <c r="P21" i="1"/>
  <c r="Q21" i="1"/>
  <c r="R21" i="1"/>
  <c r="S21" i="1"/>
  <c r="T21" i="1"/>
  <c r="U21" i="1"/>
  <c r="AB21" i="1" s="1"/>
  <c r="AC21" i="1" s="1"/>
  <c r="AD21" i="1" s="1"/>
  <c r="V21" i="1"/>
  <c r="W21" i="1"/>
  <c r="X21" i="1"/>
  <c r="Y21" i="1"/>
  <c r="Z21" i="1"/>
  <c r="AA21" i="1"/>
  <c r="C22" i="1"/>
  <c r="H22" i="1"/>
  <c r="I22" i="1"/>
  <c r="J22" i="1"/>
  <c r="K22" i="1"/>
  <c r="P22" i="1"/>
  <c r="Q22" i="1"/>
  <c r="R22" i="1"/>
  <c r="S22" i="1"/>
  <c r="X22" i="1"/>
  <c r="Y22" i="1"/>
  <c r="Z22" i="1"/>
  <c r="AA22" i="1"/>
  <c r="C23" i="1"/>
  <c r="D23" i="1"/>
  <c r="D22" i="1" s="1"/>
  <c r="E23" i="1"/>
  <c r="E22" i="1" s="1"/>
  <c r="F23" i="1"/>
  <c r="F22" i="1" s="1"/>
  <c r="G23" i="1"/>
  <c r="G22" i="1" s="1"/>
  <c r="H23" i="1"/>
  <c r="I23" i="1"/>
  <c r="J23" i="1"/>
  <c r="K23" i="1"/>
  <c r="L23" i="1"/>
  <c r="L22" i="1" s="1"/>
  <c r="M23" i="1"/>
  <c r="M22" i="1" s="1"/>
  <c r="N23" i="1"/>
  <c r="N22" i="1" s="1"/>
  <c r="P23" i="1"/>
  <c r="Q23" i="1"/>
  <c r="R23" i="1"/>
  <c r="S23" i="1"/>
  <c r="T23" i="1"/>
  <c r="T22" i="1" s="1"/>
  <c r="U23" i="1"/>
  <c r="U22" i="1" s="1"/>
  <c r="V23" i="1"/>
  <c r="V22" i="1" s="1"/>
  <c r="W23" i="1"/>
  <c r="W22" i="1" s="1"/>
  <c r="X23" i="1"/>
  <c r="Y23" i="1"/>
  <c r="Z23" i="1"/>
  <c r="AA23" i="1"/>
  <c r="O24" i="1"/>
  <c r="O23" i="1" s="1"/>
  <c r="O22" i="1" s="1"/>
  <c r="AB24" i="1"/>
  <c r="O25" i="1"/>
  <c r="AB25" i="1"/>
  <c r="AB23" i="1" s="1"/>
  <c r="AB22" i="1" s="1"/>
  <c r="AC25" i="1"/>
  <c r="AD25" i="1" s="1"/>
  <c r="O26" i="1"/>
  <c r="AB26" i="1"/>
  <c r="AC26" i="1" s="1"/>
  <c r="AD26" i="1" s="1"/>
  <c r="O27" i="1"/>
  <c r="AB27" i="1"/>
  <c r="AC27" i="1"/>
  <c r="F29" i="1"/>
  <c r="F28" i="1" s="1"/>
  <c r="J30" i="1"/>
  <c r="J29" i="1" s="1"/>
  <c r="J28" i="1" s="1"/>
  <c r="K30" i="1"/>
  <c r="K29" i="1" s="1"/>
  <c r="L30" i="1"/>
  <c r="L29" i="1" s="1"/>
  <c r="L28" i="1" s="1"/>
  <c r="Z30" i="1"/>
  <c r="E31" i="1"/>
  <c r="E30" i="1" s="1"/>
  <c r="E29" i="1" s="1"/>
  <c r="E28" i="1" s="1"/>
  <c r="F31" i="1"/>
  <c r="F30" i="1" s="1"/>
  <c r="G31" i="1"/>
  <c r="G30" i="1" s="1"/>
  <c r="H31" i="1"/>
  <c r="H30" i="1" s="1"/>
  <c r="H29" i="1" s="1"/>
  <c r="H28" i="1" s="1"/>
  <c r="K31" i="1"/>
  <c r="L31" i="1"/>
  <c r="M31" i="1"/>
  <c r="M30" i="1" s="1"/>
  <c r="M29" i="1" s="1"/>
  <c r="M28" i="1" s="1"/>
  <c r="N31" i="1"/>
  <c r="N30" i="1" s="1"/>
  <c r="N29" i="1" s="1"/>
  <c r="N28" i="1" s="1"/>
  <c r="V31" i="1"/>
  <c r="V30" i="1" s="1"/>
  <c r="V29" i="1" s="1"/>
  <c r="V28" i="1" s="1"/>
  <c r="O32" i="1"/>
  <c r="P32" i="1"/>
  <c r="Q32" i="1"/>
  <c r="Q31" i="1" s="1"/>
  <c r="Q30" i="1" s="1"/>
  <c r="R32" i="1"/>
  <c r="R31" i="1" s="1"/>
  <c r="R30" i="1" s="1"/>
  <c r="R29" i="1" s="1"/>
  <c r="R28" i="1" s="1"/>
  <c r="S32" i="1"/>
  <c r="S31" i="1" s="1"/>
  <c r="S30" i="1" s="1"/>
  <c r="T32" i="1"/>
  <c r="T31" i="1" s="1"/>
  <c r="T30" i="1" s="1"/>
  <c r="T29" i="1" s="1"/>
  <c r="T28" i="1" s="1"/>
  <c r="U32" i="1"/>
  <c r="U31" i="1" s="1"/>
  <c r="U30" i="1" s="1"/>
  <c r="V32" i="1"/>
  <c r="W32" i="1"/>
  <c r="W31" i="1" s="1"/>
  <c r="W30" i="1" s="1"/>
  <c r="W29" i="1" s="1"/>
  <c r="W28" i="1" s="1"/>
  <c r="X32" i="1"/>
  <c r="X31" i="1" s="1"/>
  <c r="X30" i="1" s="1"/>
  <c r="X29" i="1" s="1"/>
  <c r="X28" i="1" s="1"/>
  <c r="Y32" i="1"/>
  <c r="Y31" i="1" s="1"/>
  <c r="Y30" i="1" s="1"/>
  <c r="Z32" i="1"/>
  <c r="Z31" i="1" s="1"/>
  <c r="AA32" i="1"/>
  <c r="AA31" i="1" s="1"/>
  <c r="AA30" i="1" s="1"/>
  <c r="AA29" i="1" s="1"/>
  <c r="AA28" i="1" s="1"/>
  <c r="C33" i="1"/>
  <c r="C31" i="1" s="1"/>
  <c r="C30" i="1" s="1"/>
  <c r="C29" i="1" s="1"/>
  <c r="D33" i="1"/>
  <c r="D31" i="1" s="1"/>
  <c r="D30" i="1" s="1"/>
  <c r="D29" i="1" s="1"/>
  <c r="D28" i="1" s="1"/>
  <c r="E33" i="1"/>
  <c r="F33" i="1"/>
  <c r="G33" i="1"/>
  <c r="H33" i="1"/>
  <c r="I33" i="1"/>
  <c r="I31" i="1" s="1"/>
  <c r="I30" i="1" s="1"/>
  <c r="J33" i="1"/>
  <c r="J31" i="1" s="1"/>
  <c r="P33" i="1"/>
  <c r="Q33" i="1"/>
  <c r="R33" i="1"/>
  <c r="S33" i="1"/>
  <c r="T33" i="1"/>
  <c r="U33" i="1"/>
  <c r="V33" i="1"/>
  <c r="W33" i="1"/>
  <c r="X33" i="1"/>
  <c r="Y33" i="1"/>
  <c r="Z33" i="1"/>
  <c r="AA33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O35" i="1"/>
  <c r="AB35" i="1"/>
  <c r="AC35" i="1"/>
  <c r="AD35" i="1" s="1"/>
  <c r="C36" i="1"/>
  <c r="D36" i="1"/>
  <c r="E36" i="1"/>
  <c r="F36" i="1"/>
  <c r="G36" i="1"/>
  <c r="H36" i="1"/>
  <c r="I36" i="1"/>
  <c r="J36" i="1"/>
  <c r="K36" i="1"/>
  <c r="L36" i="1"/>
  <c r="M36" i="1"/>
  <c r="N36" i="1"/>
  <c r="P36" i="1"/>
  <c r="O37" i="1"/>
  <c r="P37" i="1"/>
  <c r="Q37" i="1"/>
  <c r="R37" i="1"/>
  <c r="R36" i="1" s="1"/>
  <c r="S37" i="1"/>
  <c r="S36" i="1" s="1"/>
  <c r="T37" i="1"/>
  <c r="T36" i="1" s="1"/>
  <c r="U37" i="1"/>
  <c r="U36" i="1" s="1"/>
  <c r="V37" i="1"/>
  <c r="V36" i="1" s="1"/>
  <c r="W37" i="1"/>
  <c r="X37" i="1"/>
  <c r="X36" i="1" s="1"/>
  <c r="Y37" i="1"/>
  <c r="Z37" i="1"/>
  <c r="Z36" i="1" s="1"/>
  <c r="AA37" i="1"/>
  <c r="AA36" i="1" s="1"/>
  <c r="O38" i="1"/>
  <c r="O36" i="1" s="1"/>
  <c r="P38" i="1"/>
  <c r="Q38" i="1"/>
  <c r="Q36" i="1" s="1"/>
  <c r="R38" i="1"/>
  <c r="S38" i="1"/>
  <c r="T38" i="1"/>
  <c r="U38" i="1"/>
  <c r="V38" i="1"/>
  <c r="W38" i="1"/>
  <c r="W36" i="1" s="1"/>
  <c r="X38" i="1"/>
  <c r="Y38" i="1"/>
  <c r="Y36" i="1" s="1"/>
  <c r="Z38" i="1"/>
  <c r="AA38" i="1"/>
  <c r="O39" i="1"/>
  <c r="AB39" i="1"/>
  <c r="AC39" i="1"/>
  <c r="C40" i="1"/>
  <c r="D40" i="1"/>
  <c r="E40" i="1"/>
  <c r="F40" i="1"/>
  <c r="G40" i="1"/>
  <c r="H40" i="1"/>
  <c r="I40" i="1"/>
  <c r="J40" i="1"/>
  <c r="K40" i="1"/>
  <c r="L40" i="1"/>
  <c r="M40" i="1"/>
  <c r="N40" i="1"/>
  <c r="Q40" i="1"/>
  <c r="R40" i="1"/>
  <c r="X40" i="1"/>
  <c r="Y40" i="1"/>
  <c r="O41" i="1"/>
  <c r="O40" i="1" s="1"/>
  <c r="P41" i="1"/>
  <c r="P40" i="1" s="1"/>
  <c r="Q41" i="1"/>
  <c r="R41" i="1"/>
  <c r="S41" i="1"/>
  <c r="S40" i="1" s="1"/>
  <c r="T41" i="1"/>
  <c r="T40" i="1" s="1"/>
  <c r="U41" i="1"/>
  <c r="U40" i="1" s="1"/>
  <c r="V41" i="1"/>
  <c r="V40" i="1" s="1"/>
  <c r="W41" i="1"/>
  <c r="W40" i="1" s="1"/>
  <c r="X41" i="1"/>
  <c r="Y41" i="1"/>
  <c r="Z41" i="1"/>
  <c r="Z40" i="1" s="1"/>
  <c r="AA41" i="1"/>
  <c r="AA40" i="1" s="1"/>
  <c r="O42" i="1"/>
  <c r="AB42" i="1"/>
  <c r="AC42" i="1" s="1"/>
  <c r="C43" i="1"/>
  <c r="D43" i="1"/>
  <c r="E43" i="1"/>
  <c r="F43" i="1"/>
  <c r="G43" i="1"/>
  <c r="H43" i="1"/>
  <c r="I43" i="1"/>
  <c r="J43" i="1"/>
  <c r="K43" i="1"/>
  <c r="L43" i="1"/>
  <c r="M43" i="1"/>
  <c r="N43" i="1"/>
  <c r="P43" i="1"/>
  <c r="Q43" i="1"/>
  <c r="R43" i="1"/>
  <c r="S43" i="1"/>
  <c r="T43" i="1"/>
  <c r="U43" i="1"/>
  <c r="V43" i="1"/>
  <c r="W43" i="1"/>
  <c r="X43" i="1"/>
  <c r="Y43" i="1"/>
  <c r="Z43" i="1"/>
  <c r="AA43" i="1"/>
  <c r="O44" i="1"/>
  <c r="AB44" i="1"/>
  <c r="AB43" i="1" s="1"/>
  <c r="AC44" i="1"/>
  <c r="AD44" i="1"/>
  <c r="O45" i="1"/>
  <c r="AC45" i="1" s="1"/>
  <c r="AB45" i="1"/>
  <c r="O46" i="1"/>
  <c r="AB46" i="1"/>
  <c r="AC46" i="1"/>
  <c r="AD46" i="1"/>
  <c r="G48" i="1"/>
  <c r="G47" i="1" s="1"/>
  <c r="H48" i="1"/>
  <c r="H47" i="1" s="1"/>
  <c r="C49" i="1"/>
  <c r="D49" i="1"/>
  <c r="E49" i="1"/>
  <c r="F49" i="1"/>
  <c r="G49" i="1"/>
  <c r="H49" i="1"/>
  <c r="I49" i="1"/>
  <c r="I48" i="1" s="1"/>
  <c r="I47" i="1" s="1"/>
  <c r="J49" i="1"/>
  <c r="J48" i="1" s="1"/>
  <c r="J47" i="1" s="1"/>
  <c r="K49" i="1"/>
  <c r="L49" i="1"/>
  <c r="M49" i="1"/>
  <c r="N49" i="1"/>
  <c r="Q49" i="1"/>
  <c r="Q48" i="1" s="1"/>
  <c r="T49" i="1"/>
  <c r="Z49" i="1"/>
  <c r="Z48" i="1" s="1"/>
  <c r="Z47" i="1" s="1"/>
  <c r="O50" i="1"/>
  <c r="O49" i="1" s="1"/>
  <c r="O48" i="1" s="1"/>
  <c r="O47" i="1" s="1"/>
  <c r="W50" i="1"/>
  <c r="W49" i="1" s="1"/>
  <c r="W48" i="1" s="1"/>
  <c r="W47" i="1" s="1"/>
  <c r="X50" i="1"/>
  <c r="X49" i="1" s="1"/>
  <c r="X48" i="1" s="1"/>
  <c r="X47" i="1" s="1"/>
  <c r="Y50" i="1"/>
  <c r="Y49" i="1" s="1"/>
  <c r="Y48" i="1" s="1"/>
  <c r="Y47" i="1" s="1"/>
  <c r="AA50" i="1"/>
  <c r="AA49" i="1" s="1"/>
  <c r="AA48" i="1" s="1"/>
  <c r="AA47" i="1" s="1"/>
  <c r="O51" i="1"/>
  <c r="P51" i="1"/>
  <c r="P49" i="1" s="1"/>
  <c r="P48" i="1" s="1"/>
  <c r="Q51" i="1"/>
  <c r="R51" i="1"/>
  <c r="S51" i="1"/>
  <c r="S49" i="1" s="1"/>
  <c r="S48" i="1" s="1"/>
  <c r="S47" i="1" s="1"/>
  <c r="T51" i="1"/>
  <c r="U51" i="1"/>
  <c r="U49" i="1" s="1"/>
  <c r="V51" i="1"/>
  <c r="V49" i="1" s="1"/>
  <c r="Z51" i="1"/>
  <c r="C52" i="1"/>
  <c r="D52" i="1"/>
  <c r="E52" i="1"/>
  <c r="E48" i="1" s="1"/>
  <c r="E47" i="1" s="1"/>
  <c r="F52" i="1"/>
  <c r="F48" i="1" s="1"/>
  <c r="F47" i="1" s="1"/>
  <c r="G52" i="1"/>
  <c r="H52" i="1"/>
  <c r="I52" i="1"/>
  <c r="J52" i="1"/>
  <c r="K52" i="1"/>
  <c r="L52" i="1"/>
  <c r="M52" i="1"/>
  <c r="M48" i="1" s="1"/>
  <c r="M47" i="1" s="1"/>
  <c r="N52" i="1"/>
  <c r="N48" i="1" s="1"/>
  <c r="N47" i="1" s="1"/>
  <c r="T52" i="1"/>
  <c r="O53" i="1"/>
  <c r="O52" i="1" s="1"/>
  <c r="P53" i="1"/>
  <c r="P52" i="1" s="1"/>
  <c r="Q53" i="1"/>
  <c r="Q52" i="1" s="1"/>
  <c r="R53" i="1"/>
  <c r="R52" i="1" s="1"/>
  <c r="S53" i="1"/>
  <c r="S52" i="1" s="1"/>
  <c r="T53" i="1"/>
  <c r="U53" i="1"/>
  <c r="U52" i="1" s="1"/>
  <c r="V53" i="1"/>
  <c r="V52" i="1" s="1"/>
  <c r="V48" i="1" s="1"/>
  <c r="V47" i="1" s="1"/>
  <c r="W53" i="1"/>
  <c r="W52" i="1" s="1"/>
  <c r="X53" i="1"/>
  <c r="X52" i="1" s="1"/>
  <c r="Y53" i="1"/>
  <c r="Y52" i="1" s="1"/>
  <c r="Z53" i="1"/>
  <c r="Z52" i="1" s="1"/>
  <c r="AA53" i="1"/>
  <c r="AA52" i="1" s="1"/>
  <c r="AB53" i="1"/>
  <c r="AB52" i="1" s="1"/>
  <c r="AC52" i="1" s="1"/>
  <c r="AD52" i="1" s="1"/>
  <c r="AC53" i="1"/>
  <c r="AD53" i="1" s="1"/>
  <c r="O54" i="1"/>
  <c r="P54" i="1"/>
  <c r="Q54" i="1"/>
  <c r="R54" i="1"/>
  <c r="S54" i="1"/>
  <c r="T54" i="1"/>
  <c r="U54" i="1"/>
  <c r="AB54" i="1" s="1"/>
  <c r="AC54" i="1" s="1"/>
  <c r="AD54" i="1" s="1"/>
  <c r="V54" i="1"/>
  <c r="W54" i="1"/>
  <c r="X54" i="1"/>
  <c r="Y54" i="1"/>
  <c r="Z54" i="1"/>
  <c r="AA54" i="1"/>
  <c r="O55" i="1"/>
  <c r="P55" i="1"/>
  <c r="S55" i="1"/>
  <c r="U55" i="1"/>
  <c r="V55" i="1"/>
  <c r="X55" i="1"/>
  <c r="O56" i="1"/>
  <c r="P56" i="1"/>
  <c r="Q56" i="1"/>
  <c r="Q55" i="1" s="1"/>
  <c r="R56" i="1"/>
  <c r="R55" i="1" s="1"/>
  <c r="S56" i="1"/>
  <c r="T56" i="1"/>
  <c r="T55" i="1" s="1"/>
  <c r="AB55" i="1" s="1"/>
  <c r="U56" i="1"/>
  <c r="V56" i="1"/>
  <c r="W56" i="1"/>
  <c r="W55" i="1" s="1"/>
  <c r="X56" i="1"/>
  <c r="Y56" i="1"/>
  <c r="Y55" i="1" s="1"/>
  <c r="Z56" i="1"/>
  <c r="AA56" i="1"/>
  <c r="AA55" i="1" s="1"/>
  <c r="AB56" i="1"/>
  <c r="AC56" i="1" s="1"/>
  <c r="AD56" i="1" s="1"/>
  <c r="O57" i="1"/>
  <c r="Q57" i="1"/>
  <c r="R57" i="1"/>
  <c r="S57" i="1"/>
  <c r="T57" i="1"/>
  <c r="U57" i="1"/>
  <c r="V57" i="1"/>
  <c r="W57" i="1"/>
  <c r="X57" i="1"/>
  <c r="Y57" i="1"/>
  <c r="Z57" i="1"/>
  <c r="AA57" i="1"/>
  <c r="O58" i="1"/>
  <c r="P58" i="1"/>
  <c r="O59" i="1"/>
  <c r="AB59" i="1"/>
  <c r="AC59" i="1"/>
  <c r="O60" i="1"/>
  <c r="AB60" i="1"/>
  <c r="AC60" i="1" s="1"/>
  <c r="C61" i="1"/>
  <c r="G61" i="1"/>
  <c r="H61" i="1"/>
  <c r="I61" i="1"/>
  <c r="J61" i="1"/>
  <c r="P61" i="1"/>
  <c r="Q61" i="1"/>
  <c r="R61" i="1"/>
  <c r="W61" i="1"/>
  <c r="Z61" i="1"/>
  <c r="D62" i="1"/>
  <c r="D61" i="1" s="1"/>
  <c r="E62" i="1"/>
  <c r="E61" i="1" s="1"/>
  <c r="F62" i="1"/>
  <c r="F61" i="1" s="1"/>
  <c r="G62" i="1"/>
  <c r="H62" i="1"/>
  <c r="I62" i="1"/>
  <c r="J62" i="1"/>
  <c r="K62" i="1"/>
  <c r="K61" i="1" s="1"/>
  <c r="L62" i="1"/>
  <c r="L61" i="1" s="1"/>
  <c r="M62" i="1"/>
  <c r="M61" i="1" s="1"/>
  <c r="N62" i="1"/>
  <c r="N61" i="1" s="1"/>
  <c r="W62" i="1"/>
  <c r="O63" i="1"/>
  <c r="O62" i="1" s="1"/>
  <c r="O61" i="1" s="1"/>
  <c r="P63" i="1"/>
  <c r="P62" i="1" s="1"/>
  <c r="Q63" i="1"/>
  <c r="Q62" i="1" s="1"/>
  <c r="R63" i="1"/>
  <c r="R62" i="1" s="1"/>
  <c r="S63" i="1"/>
  <c r="S62" i="1" s="1"/>
  <c r="S61" i="1" s="1"/>
  <c r="T63" i="1"/>
  <c r="T62" i="1" s="1"/>
  <c r="T61" i="1" s="1"/>
  <c r="U63" i="1"/>
  <c r="U62" i="1" s="1"/>
  <c r="U61" i="1" s="1"/>
  <c r="V63" i="1"/>
  <c r="V62" i="1" s="1"/>
  <c r="V61" i="1" s="1"/>
  <c r="W63" i="1"/>
  <c r="X63" i="1"/>
  <c r="X62" i="1" s="1"/>
  <c r="X61" i="1" s="1"/>
  <c r="Y63" i="1"/>
  <c r="Y62" i="1" s="1"/>
  <c r="Y61" i="1" s="1"/>
  <c r="Z63" i="1"/>
  <c r="Z62" i="1" s="1"/>
  <c r="AA63" i="1"/>
  <c r="AA62" i="1" s="1"/>
  <c r="AA61" i="1" s="1"/>
  <c r="O64" i="1"/>
  <c r="P64" i="1"/>
  <c r="Q64" i="1"/>
  <c r="R64" i="1"/>
  <c r="S64" i="1"/>
  <c r="T64" i="1"/>
  <c r="U64" i="1"/>
  <c r="AB64" i="1" s="1"/>
  <c r="AC64" i="1" s="1"/>
  <c r="AD64" i="1" s="1"/>
  <c r="V64" i="1"/>
  <c r="W64" i="1"/>
  <c r="X64" i="1"/>
  <c r="Y64" i="1"/>
  <c r="Z64" i="1"/>
  <c r="AA64" i="1"/>
  <c r="O65" i="1"/>
  <c r="P65" i="1"/>
  <c r="Q65" i="1"/>
  <c r="R65" i="1"/>
  <c r="S65" i="1"/>
  <c r="T65" i="1"/>
  <c r="U65" i="1"/>
  <c r="AB65" i="1" s="1"/>
  <c r="AC65" i="1" s="1"/>
  <c r="AD65" i="1" s="1"/>
  <c r="V65" i="1"/>
  <c r="W65" i="1"/>
  <c r="X65" i="1"/>
  <c r="Y65" i="1"/>
  <c r="Z65" i="1"/>
  <c r="AA65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 s="1"/>
  <c r="AD67" i="1" s="1"/>
  <c r="N69" i="1"/>
  <c r="C70" i="1"/>
  <c r="D70" i="1"/>
  <c r="E70" i="1"/>
  <c r="F70" i="1"/>
  <c r="G70" i="1"/>
  <c r="H70" i="1"/>
  <c r="H69" i="1" s="1"/>
  <c r="I70" i="1"/>
  <c r="I69" i="1" s="1"/>
  <c r="J70" i="1"/>
  <c r="J69" i="1" s="1"/>
  <c r="K70" i="1"/>
  <c r="K69" i="1" s="1"/>
  <c r="L70" i="1"/>
  <c r="M70" i="1"/>
  <c r="N70" i="1"/>
  <c r="P70" i="1"/>
  <c r="Q70" i="1"/>
  <c r="Q69" i="1" s="1"/>
  <c r="R70" i="1"/>
  <c r="R69" i="1" s="1"/>
  <c r="S70" i="1"/>
  <c r="S69" i="1" s="1"/>
  <c r="T70" i="1"/>
  <c r="U70" i="1"/>
  <c r="V70" i="1"/>
  <c r="W70" i="1"/>
  <c r="X70" i="1"/>
  <c r="X69" i="1" s="1"/>
  <c r="Y70" i="1"/>
  <c r="Y69" i="1" s="1"/>
  <c r="Z70" i="1"/>
  <c r="Z69" i="1" s="1"/>
  <c r="AA70" i="1"/>
  <c r="AA69" i="1" s="1"/>
  <c r="C71" i="1"/>
  <c r="D71" i="1"/>
  <c r="O71" i="1" s="1"/>
  <c r="E71" i="1"/>
  <c r="E69" i="1" s="1"/>
  <c r="F71" i="1"/>
  <c r="F69" i="1" s="1"/>
  <c r="G71" i="1"/>
  <c r="G69" i="1" s="1"/>
  <c r="H71" i="1"/>
  <c r="I71" i="1"/>
  <c r="J71" i="1"/>
  <c r="K71" i="1"/>
  <c r="L71" i="1"/>
  <c r="L69" i="1" s="1"/>
  <c r="M71" i="1"/>
  <c r="M69" i="1" s="1"/>
  <c r="N71" i="1"/>
  <c r="P71" i="1"/>
  <c r="Q71" i="1"/>
  <c r="R71" i="1"/>
  <c r="S71" i="1"/>
  <c r="T71" i="1"/>
  <c r="T69" i="1" s="1"/>
  <c r="U71" i="1"/>
  <c r="U69" i="1" s="1"/>
  <c r="V71" i="1"/>
  <c r="V69" i="1" s="1"/>
  <c r="W71" i="1"/>
  <c r="W69" i="1" s="1"/>
  <c r="X71" i="1"/>
  <c r="Y71" i="1"/>
  <c r="Z71" i="1"/>
  <c r="AA71" i="1"/>
  <c r="AB71" i="1"/>
  <c r="I73" i="1"/>
  <c r="N73" i="1"/>
  <c r="Q73" i="1"/>
  <c r="R73" i="1"/>
  <c r="V73" i="1"/>
  <c r="W73" i="1"/>
  <c r="X73" i="1"/>
  <c r="Y73" i="1"/>
  <c r="Z73" i="1"/>
  <c r="C74" i="1"/>
  <c r="C73" i="1" s="1"/>
  <c r="C72" i="1" s="1"/>
  <c r="D74" i="1"/>
  <c r="D73" i="1" s="1"/>
  <c r="E74" i="1"/>
  <c r="E73" i="1" s="1"/>
  <c r="F74" i="1"/>
  <c r="F73" i="1" s="1"/>
  <c r="G74" i="1"/>
  <c r="G73" i="1" s="1"/>
  <c r="H74" i="1"/>
  <c r="H73" i="1" s="1"/>
  <c r="I74" i="1"/>
  <c r="J74" i="1"/>
  <c r="J73" i="1" s="1"/>
  <c r="K74" i="1"/>
  <c r="K73" i="1" s="1"/>
  <c r="K72" i="1" s="1"/>
  <c r="L74" i="1"/>
  <c r="L73" i="1" s="1"/>
  <c r="M74" i="1"/>
  <c r="M73" i="1" s="1"/>
  <c r="N74" i="1"/>
  <c r="P74" i="1"/>
  <c r="P73" i="1" s="1"/>
  <c r="Q74" i="1"/>
  <c r="R74" i="1"/>
  <c r="S74" i="1"/>
  <c r="S73" i="1" s="1"/>
  <c r="T74" i="1"/>
  <c r="T73" i="1" s="1"/>
  <c r="U74" i="1"/>
  <c r="U73" i="1" s="1"/>
  <c r="V74" i="1"/>
  <c r="W74" i="1"/>
  <c r="X74" i="1"/>
  <c r="Y74" i="1"/>
  <c r="Z74" i="1"/>
  <c r="AA74" i="1"/>
  <c r="AA73" i="1" s="1"/>
  <c r="AB74" i="1"/>
  <c r="AB73" i="1" s="1"/>
  <c r="AB76" i="1"/>
  <c r="AC76" i="1"/>
  <c r="AD76" i="1"/>
  <c r="C77" i="1"/>
  <c r="O77" i="1" s="1"/>
  <c r="AC77" i="1" s="1"/>
  <c r="D77" i="1"/>
  <c r="E77" i="1"/>
  <c r="F77" i="1"/>
  <c r="G77" i="1"/>
  <c r="H77" i="1"/>
  <c r="I77" i="1"/>
  <c r="J77" i="1"/>
  <c r="K77" i="1"/>
  <c r="L77" i="1"/>
  <c r="M77" i="1"/>
  <c r="N77" i="1"/>
  <c r="P77" i="1"/>
  <c r="Q77" i="1"/>
  <c r="R77" i="1"/>
  <c r="S77" i="1"/>
  <c r="T77" i="1"/>
  <c r="U77" i="1"/>
  <c r="V77" i="1"/>
  <c r="W77" i="1"/>
  <c r="X77" i="1"/>
  <c r="Y77" i="1"/>
  <c r="Z77" i="1"/>
  <c r="AA77" i="1"/>
  <c r="AB77" i="1"/>
  <c r="C79" i="1"/>
  <c r="C78" i="1" s="1"/>
  <c r="C75" i="1" s="1"/>
  <c r="D79" i="1"/>
  <c r="D78" i="1" s="1"/>
  <c r="E79" i="1"/>
  <c r="F79" i="1"/>
  <c r="G79" i="1"/>
  <c r="H79" i="1"/>
  <c r="I79" i="1"/>
  <c r="I78" i="1" s="1"/>
  <c r="I75" i="1" s="1"/>
  <c r="J79" i="1"/>
  <c r="J78" i="1" s="1"/>
  <c r="J75" i="1" s="1"/>
  <c r="K79" i="1"/>
  <c r="K78" i="1" s="1"/>
  <c r="K75" i="1" s="1"/>
  <c r="L79" i="1"/>
  <c r="L78" i="1" s="1"/>
  <c r="M79" i="1"/>
  <c r="N79" i="1"/>
  <c r="P79" i="1"/>
  <c r="Q79" i="1"/>
  <c r="Q78" i="1" s="1"/>
  <c r="Q75" i="1" s="1"/>
  <c r="Q72" i="1" s="1"/>
  <c r="Q68" i="1" s="1"/>
  <c r="R79" i="1"/>
  <c r="R78" i="1" s="1"/>
  <c r="R75" i="1" s="1"/>
  <c r="S79" i="1"/>
  <c r="S78" i="1" s="1"/>
  <c r="S75" i="1" s="1"/>
  <c r="T79" i="1"/>
  <c r="T78" i="1" s="1"/>
  <c r="U79" i="1"/>
  <c r="V79" i="1"/>
  <c r="W79" i="1"/>
  <c r="X79" i="1"/>
  <c r="Y79" i="1"/>
  <c r="Y78" i="1" s="1"/>
  <c r="Y75" i="1" s="1"/>
  <c r="Z79" i="1"/>
  <c r="Z78" i="1" s="1"/>
  <c r="Z75" i="1" s="1"/>
  <c r="AA79" i="1"/>
  <c r="AA78" i="1" s="1"/>
  <c r="AA75" i="1" s="1"/>
  <c r="C80" i="1"/>
  <c r="D80" i="1"/>
  <c r="E80" i="1"/>
  <c r="E78" i="1" s="1"/>
  <c r="F80" i="1"/>
  <c r="F78" i="1" s="1"/>
  <c r="G80" i="1"/>
  <c r="G78" i="1" s="1"/>
  <c r="H80" i="1"/>
  <c r="H78" i="1" s="1"/>
  <c r="H75" i="1" s="1"/>
  <c r="I80" i="1"/>
  <c r="J80" i="1"/>
  <c r="K80" i="1"/>
  <c r="L80" i="1"/>
  <c r="M80" i="1"/>
  <c r="M78" i="1" s="1"/>
  <c r="N80" i="1"/>
  <c r="N78" i="1" s="1"/>
  <c r="O80" i="1"/>
  <c r="P80" i="1"/>
  <c r="AB80" i="1" s="1"/>
  <c r="AC80" i="1" s="1"/>
  <c r="AD80" i="1" s="1"/>
  <c r="Q80" i="1"/>
  <c r="R80" i="1"/>
  <c r="S80" i="1"/>
  <c r="T80" i="1"/>
  <c r="U80" i="1"/>
  <c r="U78" i="1" s="1"/>
  <c r="V80" i="1"/>
  <c r="V78" i="1" s="1"/>
  <c r="W80" i="1"/>
  <c r="W78" i="1" s="1"/>
  <c r="X80" i="1"/>
  <c r="X78" i="1" s="1"/>
  <c r="X75" i="1" s="1"/>
  <c r="Y80" i="1"/>
  <c r="Z80" i="1"/>
  <c r="AA80" i="1"/>
  <c r="C81" i="1"/>
  <c r="I81" i="1"/>
  <c r="J81" i="1"/>
  <c r="K81" i="1"/>
  <c r="Q81" i="1"/>
  <c r="R81" i="1"/>
  <c r="S81" i="1"/>
  <c r="Y81" i="1"/>
  <c r="Z81" i="1"/>
  <c r="AA81" i="1"/>
  <c r="C82" i="1"/>
  <c r="D82" i="1"/>
  <c r="E82" i="1"/>
  <c r="E81" i="1" s="1"/>
  <c r="F82" i="1"/>
  <c r="F81" i="1" s="1"/>
  <c r="G82" i="1"/>
  <c r="G81" i="1" s="1"/>
  <c r="H82" i="1"/>
  <c r="H81" i="1" s="1"/>
  <c r="I82" i="1"/>
  <c r="J82" i="1"/>
  <c r="K82" i="1"/>
  <c r="L82" i="1"/>
  <c r="M82" i="1"/>
  <c r="M81" i="1" s="1"/>
  <c r="N82" i="1"/>
  <c r="N81" i="1" s="1"/>
  <c r="O82" i="1"/>
  <c r="O81" i="1" s="1"/>
  <c r="P82" i="1"/>
  <c r="P81" i="1" s="1"/>
  <c r="Q82" i="1"/>
  <c r="R82" i="1"/>
  <c r="S82" i="1"/>
  <c r="T82" i="1"/>
  <c r="U82" i="1"/>
  <c r="U81" i="1" s="1"/>
  <c r="V82" i="1"/>
  <c r="V81" i="1" s="1"/>
  <c r="W82" i="1"/>
  <c r="W81" i="1" s="1"/>
  <c r="X82" i="1"/>
  <c r="X81" i="1" s="1"/>
  <c r="Y82" i="1"/>
  <c r="Z82" i="1"/>
  <c r="AA82" i="1"/>
  <c r="AB82" i="1"/>
  <c r="C83" i="1"/>
  <c r="O83" i="1" s="1"/>
  <c r="D83" i="1"/>
  <c r="D81" i="1" s="1"/>
  <c r="E83" i="1"/>
  <c r="F83" i="1"/>
  <c r="G83" i="1"/>
  <c r="H83" i="1"/>
  <c r="I83" i="1"/>
  <c r="J83" i="1"/>
  <c r="K83" i="1"/>
  <c r="L83" i="1"/>
  <c r="L81" i="1" s="1"/>
  <c r="M83" i="1"/>
  <c r="N83" i="1"/>
  <c r="P83" i="1"/>
  <c r="Q83" i="1"/>
  <c r="R83" i="1"/>
  <c r="S83" i="1"/>
  <c r="T83" i="1"/>
  <c r="T81" i="1" s="1"/>
  <c r="U83" i="1"/>
  <c r="V83" i="1"/>
  <c r="W83" i="1"/>
  <c r="X83" i="1"/>
  <c r="Y83" i="1"/>
  <c r="Z83" i="1"/>
  <c r="AA83" i="1"/>
  <c r="AB83" i="1"/>
  <c r="AB81" i="1" s="1"/>
  <c r="F84" i="1"/>
  <c r="G84" i="1"/>
  <c r="H84" i="1"/>
  <c r="I84" i="1"/>
  <c r="N84" i="1"/>
  <c r="P84" i="1"/>
  <c r="Q84" i="1"/>
  <c r="V84" i="1"/>
  <c r="W84" i="1"/>
  <c r="C85" i="1"/>
  <c r="C84" i="1" s="1"/>
  <c r="D85" i="1"/>
  <c r="D84" i="1" s="1"/>
  <c r="E85" i="1"/>
  <c r="E84" i="1" s="1"/>
  <c r="F85" i="1"/>
  <c r="G85" i="1"/>
  <c r="H85" i="1"/>
  <c r="I85" i="1"/>
  <c r="J85" i="1"/>
  <c r="J84" i="1" s="1"/>
  <c r="K85" i="1"/>
  <c r="K84" i="1" s="1"/>
  <c r="L85" i="1"/>
  <c r="L84" i="1" s="1"/>
  <c r="M85" i="1"/>
  <c r="M84" i="1" s="1"/>
  <c r="N85" i="1"/>
  <c r="P85" i="1"/>
  <c r="Q85" i="1"/>
  <c r="R85" i="1"/>
  <c r="R84" i="1" s="1"/>
  <c r="S85" i="1"/>
  <c r="S84" i="1" s="1"/>
  <c r="T85" i="1"/>
  <c r="T84" i="1" s="1"/>
  <c r="U85" i="1"/>
  <c r="U84" i="1" s="1"/>
  <c r="V85" i="1"/>
  <c r="W85" i="1"/>
  <c r="O86" i="1"/>
  <c r="O85" i="1" s="1"/>
  <c r="X86" i="1"/>
  <c r="X85" i="1" s="1"/>
  <c r="X84" i="1" s="1"/>
  <c r="Y86" i="1"/>
  <c r="Y85" i="1" s="1"/>
  <c r="Y84" i="1" s="1"/>
  <c r="Z86" i="1"/>
  <c r="Z85" i="1" s="1"/>
  <c r="Z84" i="1" s="1"/>
  <c r="AA86" i="1"/>
  <c r="AA85" i="1" s="1"/>
  <c r="AA84" i="1" s="1"/>
  <c r="AB86" i="1"/>
  <c r="AB85" i="1" s="1"/>
  <c r="O87" i="1"/>
  <c r="AB87" i="1"/>
  <c r="AC87" i="1" s="1"/>
  <c r="AD87" i="1" s="1"/>
  <c r="C88" i="1"/>
  <c r="D88" i="1"/>
  <c r="E88" i="1"/>
  <c r="F88" i="1"/>
  <c r="G88" i="1"/>
  <c r="H88" i="1"/>
  <c r="I88" i="1"/>
  <c r="J88" i="1"/>
  <c r="K88" i="1"/>
  <c r="L88" i="1"/>
  <c r="M88" i="1"/>
  <c r="N88" i="1"/>
  <c r="P88" i="1"/>
  <c r="Q88" i="1"/>
  <c r="R88" i="1"/>
  <c r="S88" i="1"/>
  <c r="T88" i="1"/>
  <c r="U88" i="1"/>
  <c r="V88" i="1"/>
  <c r="W88" i="1"/>
  <c r="X88" i="1"/>
  <c r="Y88" i="1"/>
  <c r="Z88" i="1"/>
  <c r="AA88" i="1"/>
  <c r="O89" i="1"/>
  <c r="O88" i="1" s="1"/>
  <c r="AB89" i="1"/>
  <c r="AC89" i="1" s="1"/>
  <c r="AD89" i="1" s="1"/>
  <c r="O90" i="1"/>
  <c r="AB90" i="1"/>
  <c r="AB88" i="1" s="1"/>
  <c r="AC88" i="1" s="1"/>
  <c r="AD88" i="1" s="1"/>
  <c r="C91" i="1"/>
  <c r="D91" i="1"/>
  <c r="E91" i="1"/>
  <c r="F91" i="1"/>
  <c r="G91" i="1"/>
  <c r="H91" i="1"/>
  <c r="I91" i="1"/>
  <c r="J91" i="1"/>
  <c r="K91" i="1"/>
  <c r="L91" i="1"/>
  <c r="M91" i="1"/>
  <c r="N91" i="1"/>
  <c r="P91" i="1"/>
  <c r="AB91" i="1" s="1"/>
  <c r="Q91" i="1"/>
  <c r="R91" i="1"/>
  <c r="S91" i="1"/>
  <c r="T91" i="1"/>
  <c r="U91" i="1"/>
  <c r="V91" i="1"/>
  <c r="W91" i="1"/>
  <c r="X91" i="1"/>
  <c r="Y91" i="1"/>
  <c r="Z91" i="1"/>
  <c r="AA91" i="1"/>
  <c r="C93" i="1"/>
  <c r="D93" i="1"/>
  <c r="E93" i="1"/>
  <c r="F93" i="1"/>
  <c r="G93" i="1"/>
  <c r="H93" i="1"/>
  <c r="I93" i="1"/>
  <c r="J93" i="1"/>
  <c r="K93" i="1"/>
  <c r="L93" i="1"/>
  <c r="M93" i="1"/>
  <c r="N93" i="1"/>
  <c r="P93" i="1"/>
  <c r="Q93" i="1"/>
  <c r="W93" i="1"/>
  <c r="X93" i="1"/>
  <c r="Y93" i="1"/>
  <c r="O94" i="1"/>
  <c r="O93" i="1" s="1"/>
  <c r="AB94" i="1"/>
  <c r="O95" i="1"/>
  <c r="Q95" i="1"/>
  <c r="R95" i="1"/>
  <c r="R93" i="1" s="1"/>
  <c r="S95" i="1"/>
  <c r="S93" i="1" s="1"/>
  <c r="T95" i="1"/>
  <c r="T93" i="1" s="1"/>
  <c r="U95" i="1"/>
  <c r="AB95" i="1" s="1"/>
  <c r="AC95" i="1" s="1"/>
  <c r="AD95" i="1" s="1"/>
  <c r="V95" i="1"/>
  <c r="V93" i="1" s="1"/>
  <c r="W95" i="1"/>
  <c r="X95" i="1"/>
  <c r="Y95" i="1"/>
  <c r="Z95" i="1"/>
  <c r="Z93" i="1" s="1"/>
  <c r="AA95" i="1"/>
  <c r="AA93" i="1" s="1"/>
  <c r="C97" i="1"/>
  <c r="O97" i="1" s="1"/>
  <c r="D97" i="1"/>
  <c r="E97" i="1"/>
  <c r="F97" i="1"/>
  <c r="G97" i="1"/>
  <c r="H97" i="1"/>
  <c r="I97" i="1"/>
  <c r="J97" i="1"/>
  <c r="K97" i="1"/>
  <c r="L97" i="1"/>
  <c r="M97" i="1"/>
  <c r="N97" i="1"/>
  <c r="P97" i="1"/>
  <c r="Q97" i="1"/>
  <c r="R97" i="1"/>
  <c r="S97" i="1"/>
  <c r="T97" i="1"/>
  <c r="U97" i="1"/>
  <c r="AB97" i="1" s="1"/>
  <c r="AC97" i="1" s="1"/>
  <c r="AD97" i="1" s="1"/>
  <c r="V97" i="1"/>
  <c r="W97" i="1"/>
  <c r="X97" i="1"/>
  <c r="Y97" i="1"/>
  <c r="Z97" i="1"/>
  <c r="AA97" i="1"/>
  <c r="F72" i="1" l="1"/>
  <c r="F68" i="1" s="1"/>
  <c r="F92" i="1" s="1"/>
  <c r="F96" i="1" s="1"/>
  <c r="R72" i="1"/>
  <c r="R68" i="1" s="1"/>
  <c r="J66" i="1"/>
  <c r="AC55" i="1"/>
  <c r="AD55" i="1" s="1"/>
  <c r="X8" i="1"/>
  <c r="AC81" i="1"/>
  <c r="AD81" i="1" s="1"/>
  <c r="H92" i="1"/>
  <c r="H96" i="1" s="1"/>
  <c r="W75" i="1"/>
  <c r="W72" i="1" s="1"/>
  <c r="W68" i="1" s="1"/>
  <c r="W92" i="1" s="1"/>
  <c r="W96" i="1" s="1"/>
  <c r="G75" i="1"/>
  <c r="G72" i="1" s="1"/>
  <c r="G68" i="1" s="1"/>
  <c r="U72" i="1"/>
  <c r="U68" i="1" s="1"/>
  <c r="K68" i="1"/>
  <c r="N75" i="1"/>
  <c r="N72" i="1" s="1"/>
  <c r="N68" i="1" s="1"/>
  <c r="N92" i="1" s="1"/>
  <c r="N96" i="1" s="1"/>
  <c r="T72" i="1"/>
  <c r="T68" i="1" s="1"/>
  <c r="M75" i="1"/>
  <c r="M72" i="1" s="1"/>
  <c r="M68" i="1" s="1"/>
  <c r="M92" i="1" s="1"/>
  <c r="M96" i="1" s="1"/>
  <c r="E75" i="1"/>
  <c r="E72" i="1" s="1"/>
  <c r="E68" i="1" s="1"/>
  <c r="E92" i="1" s="1"/>
  <c r="E96" i="1" s="1"/>
  <c r="AA72" i="1"/>
  <c r="AA68" i="1" s="1"/>
  <c r="S72" i="1"/>
  <c r="S68" i="1" s="1"/>
  <c r="J72" i="1"/>
  <c r="J68" i="1" s="1"/>
  <c r="J92" i="1" s="1"/>
  <c r="J96" i="1" s="1"/>
  <c r="Z72" i="1"/>
  <c r="Z68" i="1" s="1"/>
  <c r="I72" i="1"/>
  <c r="I68" i="1" s="1"/>
  <c r="F75" i="1"/>
  <c r="C68" i="1"/>
  <c r="L75" i="1"/>
  <c r="L72" i="1" s="1"/>
  <c r="L68" i="1" s="1"/>
  <c r="D75" i="1"/>
  <c r="D72" i="1" s="1"/>
  <c r="D68" i="1" s="1"/>
  <c r="D92" i="1" s="1"/>
  <c r="D96" i="1" s="1"/>
  <c r="Y72" i="1"/>
  <c r="Y68" i="1" s="1"/>
  <c r="AC71" i="1"/>
  <c r="AD71" i="1" s="1"/>
  <c r="P47" i="1"/>
  <c r="O84" i="1"/>
  <c r="V75" i="1"/>
  <c r="U75" i="1"/>
  <c r="AB93" i="1"/>
  <c r="AC93" i="1" s="1"/>
  <c r="AD93" i="1" s="1"/>
  <c r="AB84" i="1"/>
  <c r="AC84" i="1" s="1"/>
  <c r="AD84" i="1" s="1"/>
  <c r="AC85" i="1"/>
  <c r="AD85" i="1" s="1"/>
  <c r="T75" i="1"/>
  <c r="H72" i="1"/>
  <c r="H68" i="1" s="1"/>
  <c r="X72" i="1"/>
  <c r="X68" i="1" s="1"/>
  <c r="X92" i="1" s="1"/>
  <c r="X96" i="1" s="1"/>
  <c r="X66" i="1"/>
  <c r="Z8" i="1"/>
  <c r="Z66" i="1" s="1"/>
  <c r="R8" i="1"/>
  <c r="R66" i="1" s="1"/>
  <c r="J8" i="1"/>
  <c r="AC94" i="1"/>
  <c r="AD94" i="1" s="1"/>
  <c r="AC90" i="1"/>
  <c r="AD90" i="1" s="1"/>
  <c r="AC86" i="1"/>
  <c r="AD86" i="1" s="1"/>
  <c r="AC83" i="1"/>
  <c r="AD83" i="1" s="1"/>
  <c r="AB79" i="1"/>
  <c r="P78" i="1"/>
  <c r="P75" i="1" s="1"/>
  <c r="P72" i="1" s="1"/>
  <c r="P68" i="1" s="1"/>
  <c r="T48" i="1"/>
  <c r="T47" i="1" s="1"/>
  <c r="Y29" i="1"/>
  <c r="Y28" i="1" s="1"/>
  <c r="Q29" i="1"/>
  <c r="Q28" i="1" s="1"/>
  <c r="AC24" i="1"/>
  <c r="N10" i="1"/>
  <c r="N9" i="1" s="1"/>
  <c r="N8" i="1" s="1"/>
  <c r="N66" i="1" s="1"/>
  <c r="F10" i="1"/>
  <c r="F9" i="1" s="1"/>
  <c r="F8" i="1" s="1"/>
  <c r="F66" i="1" s="1"/>
  <c r="D69" i="1"/>
  <c r="M66" i="1"/>
  <c r="E66" i="1"/>
  <c r="AB51" i="1"/>
  <c r="AC51" i="1" s="1"/>
  <c r="AB32" i="1"/>
  <c r="O9" i="1"/>
  <c r="O8" i="1" s="1"/>
  <c r="O66" i="1" s="1"/>
  <c r="V10" i="1"/>
  <c r="V9" i="1" s="1"/>
  <c r="V8" i="1" s="1"/>
  <c r="V66" i="1" s="1"/>
  <c r="M10" i="1"/>
  <c r="M9" i="1" s="1"/>
  <c r="M8" i="1" s="1"/>
  <c r="E10" i="1"/>
  <c r="E9" i="1" s="1"/>
  <c r="E8" i="1" s="1"/>
  <c r="V72" i="1"/>
  <c r="V68" i="1" s="1"/>
  <c r="V92" i="1" s="1"/>
  <c r="V96" i="1" s="1"/>
  <c r="C69" i="1"/>
  <c r="O70" i="1"/>
  <c r="O69" i="1" s="1"/>
  <c r="AB63" i="1"/>
  <c r="R49" i="1"/>
  <c r="R48" i="1" s="1"/>
  <c r="R47" i="1" s="1"/>
  <c r="Y9" i="1"/>
  <c r="Q9" i="1"/>
  <c r="Q8" i="1" s="1"/>
  <c r="Q66" i="1" s="1"/>
  <c r="Q92" i="1" s="1"/>
  <c r="Q96" i="1" s="1"/>
  <c r="U10" i="1"/>
  <c r="L10" i="1"/>
  <c r="L9" i="1" s="1"/>
  <c r="L8" i="1" s="1"/>
  <c r="L66" i="1" s="1"/>
  <c r="D10" i="1"/>
  <c r="D9" i="1" s="1"/>
  <c r="D8" i="1" s="1"/>
  <c r="D66" i="1" s="1"/>
  <c r="AC82" i="1"/>
  <c r="Q47" i="1"/>
  <c r="AB33" i="1"/>
  <c r="Z29" i="1"/>
  <c r="Z28" i="1" s="1"/>
  <c r="AC11" i="1"/>
  <c r="AD11" i="1" s="1"/>
  <c r="T10" i="1"/>
  <c r="T9" i="1" s="1"/>
  <c r="T8" i="1" s="1"/>
  <c r="T66" i="1" s="1"/>
  <c r="K8" i="1"/>
  <c r="K66" i="1" s="1"/>
  <c r="O91" i="1"/>
  <c r="AC91" i="1" s="1"/>
  <c r="AD91" i="1" s="1"/>
  <c r="U93" i="1"/>
  <c r="AB37" i="1"/>
  <c r="O33" i="1"/>
  <c r="O31" i="1" s="1"/>
  <c r="O30" i="1" s="1"/>
  <c r="O29" i="1" s="1"/>
  <c r="O28" i="1" s="1"/>
  <c r="C28" i="1"/>
  <c r="C8" i="1" s="1"/>
  <c r="C66" i="1" s="1"/>
  <c r="U29" i="1"/>
  <c r="U28" i="1" s="1"/>
  <c r="W9" i="1"/>
  <c r="W8" i="1" s="1"/>
  <c r="W66" i="1" s="1"/>
  <c r="G9" i="1"/>
  <c r="AA10" i="1"/>
  <c r="AA9" i="1" s="1"/>
  <c r="AA8" i="1" s="1"/>
  <c r="AA66" i="1" s="1"/>
  <c r="S10" i="1"/>
  <c r="S9" i="1" s="1"/>
  <c r="O79" i="1"/>
  <c r="O78" i="1" s="1"/>
  <c r="O75" i="1" s="1"/>
  <c r="AC43" i="1"/>
  <c r="AD43" i="1" s="1"/>
  <c r="AB41" i="1"/>
  <c r="O74" i="1"/>
  <c r="O73" i="1" s="1"/>
  <c r="O72" i="1" s="1"/>
  <c r="O68" i="1" s="1"/>
  <c r="P69" i="1"/>
  <c r="AB70" i="1"/>
  <c r="P57" i="1"/>
  <c r="AB58" i="1"/>
  <c r="U48" i="1"/>
  <c r="U47" i="1" s="1"/>
  <c r="AB50" i="1"/>
  <c r="L48" i="1"/>
  <c r="L47" i="1" s="1"/>
  <c r="D48" i="1"/>
  <c r="D47" i="1" s="1"/>
  <c r="O43" i="1"/>
  <c r="AB34" i="1"/>
  <c r="AC34" i="1" s="1"/>
  <c r="AD34" i="1" s="1"/>
  <c r="I29" i="1"/>
  <c r="I28" i="1" s="1"/>
  <c r="I8" i="1" s="1"/>
  <c r="I66" i="1" s="1"/>
  <c r="S29" i="1"/>
  <c r="S28" i="1" s="1"/>
  <c r="G29" i="1"/>
  <c r="G28" i="1" s="1"/>
  <c r="AC22" i="1"/>
  <c r="AD22" i="1" s="1"/>
  <c r="K48" i="1"/>
  <c r="K47" i="1" s="1"/>
  <c r="C48" i="1"/>
  <c r="C47" i="1" s="1"/>
  <c r="AB38" i="1"/>
  <c r="AC38" i="1" s="1"/>
  <c r="AD38" i="1" s="1"/>
  <c r="P31" i="1"/>
  <c r="P30" i="1" s="1"/>
  <c r="P29" i="1" s="1"/>
  <c r="P28" i="1" s="1"/>
  <c r="P8" i="1" s="1"/>
  <c r="P66" i="1" s="1"/>
  <c r="K28" i="1"/>
  <c r="AC20" i="1"/>
  <c r="AD20" i="1" s="1"/>
  <c r="U19" i="1"/>
  <c r="AB16" i="1"/>
  <c r="L92" i="1" l="1"/>
  <c r="L96" i="1" s="1"/>
  <c r="P92" i="1"/>
  <c r="P96" i="1" s="1"/>
  <c r="I92" i="1"/>
  <c r="I96" i="1" s="1"/>
  <c r="AB62" i="1"/>
  <c r="AB61" i="1" s="1"/>
  <c r="AC63" i="1"/>
  <c r="AC58" i="1"/>
  <c r="AB57" i="1"/>
  <c r="AC57" i="1" s="1"/>
  <c r="U9" i="1"/>
  <c r="U8" i="1" s="1"/>
  <c r="U66" i="1" s="1"/>
  <c r="U92" i="1" s="1"/>
  <c r="U96" i="1" s="1"/>
  <c r="AD24" i="1"/>
  <c r="AC23" i="1"/>
  <c r="AD23" i="1" s="1"/>
  <c r="AC79" i="1"/>
  <c r="AD79" i="1" s="1"/>
  <c r="AB78" i="1"/>
  <c r="AB40" i="1"/>
  <c r="AC40" i="1" s="1"/>
  <c r="AD40" i="1" s="1"/>
  <c r="AC41" i="1"/>
  <c r="AD41" i="1" s="1"/>
  <c r="AB31" i="1"/>
  <c r="AC32" i="1"/>
  <c r="AD32" i="1" s="1"/>
  <c r="AC73" i="1"/>
  <c r="AA92" i="1"/>
  <c r="AA96" i="1" s="1"/>
  <c r="AB36" i="1"/>
  <c r="AC36" i="1" s="1"/>
  <c r="AD36" i="1" s="1"/>
  <c r="AC37" i="1"/>
  <c r="AD37" i="1" s="1"/>
  <c r="K92" i="1"/>
  <c r="K96" i="1" s="1"/>
  <c r="R92" i="1"/>
  <c r="R96" i="1" s="1"/>
  <c r="S8" i="1"/>
  <c r="S66" i="1" s="1"/>
  <c r="S92" i="1" s="1"/>
  <c r="S96" i="1" s="1"/>
  <c r="AC33" i="1"/>
  <c r="Y8" i="1"/>
  <c r="Y66" i="1" s="1"/>
  <c r="Y92" i="1" s="1"/>
  <c r="Y96" i="1" s="1"/>
  <c r="AC70" i="1"/>
  <c r="AD70" i="1" s="1"/>
  <c r="AB69" i="1"/>
  <c r="AC69" i="1" s="1"/>
  <c r="AD69" i="1" s="1"/>
  <c r="O92" i="1"/>
  <c r="O96" i="1" s="1"/>
  <c r="G8" i="1"/>
  <c r="G66" i="1" s="1"/>
  <c r="G92" i="1" s="1"/>
  <c r="G96" i="1" s="1"/>
  <c r="AC16" i="1"/>
  <c r="AD16" i="1" s="1"/>
  <c r="AB15" i="1"/>
  <c r="AC50" i="1"/>
  <c r="AD50" i="1" s="1"/>
  <c r="AB49" i="1"/>
  <c r="AC74" i="1"/>
  <c r="C92" i="1"/>
  <c r="C96" i="1" s="1"/>
  <c r="Z92" i="1"/>
  <c r="Z96" i="1" s="1"/>
  <c r="T92" i="1"/>
  <c r="T96" i="1" s="1"/>
  <c r="AB14" i="1" l="1"/>
  <c r="AC15" i="1"/>
  <c r="AD15" i="1" s="1"/>
  <c r="AC62" i="1"/>
  <c r="AD63" i="1"/>
  <c r="AD62" i="1" s="1"/>
  <c r="AC31" i="1"/>
  <c r="AD31" i="1" s="1"/>
  <c r="AB30" i="1"/>
  <c r="AB75" i="1"/>
  <c r="AC78" i="1"/>
  <c r="AD78" i="1" s="1"/>
  <c r="AC49" i="1"/>
  <c r="AB48" i="1"/>
  <c r="AC61" i="1"/>
  <c r="AD61" i="1" s="1"/>
  <c r="AC75" i="1" l="1"/>
  <c r="AD75" i="1" s="1"/>
  <c r="AB72" i="1"/>
  <c r="AC30" i="1"/>
  <c r="AD30" i="1" s="1"/>
  <c r="AB29" i="1"/>
  <c r="AC48" i="1"/>
  <c r="AD48" i="1" s="1"/>
  <c r="AB47" i="1"/>
  <c r="AC47" i="1" s="1"/>
  <c r="AD47" i="1" s="1"/>
  <c r="AC14" i="1"/>
  <c r="AD14" i="1" s="1"/>
  <c r="AB10" i="1"/>
  <c r="AB68" i="1" l="1"/>
  <c r="AC72" i="1"/>
  <c r="AD72" i="1" s="1"/>
  <c r="AC10" i="1"/>
  <c r="AD10" i="1" s="1"/>
  <c r="AB9" i="1"/>
  <c r="AC29" i="1"/>
  <c r="AD29" i="1" s="1"/>
  <c r="AB28" i="1"/>
  <c r="AC28" i="1" s="1"/>
  <c r="AD28" i="1" s="1"/>
  <c r="AC68" i="1" l="1"/>
  <c r="AD68" i="1" s="1"/>
  <c r="AB8" i="1"/>
  <c r="AC9" i="1"/>
  <c r="AD9" i="1" s="1"/>
  <c r="AC8" i="1" l="1"/>
  <c r="AD8" i="1" s="1"/>
  <c r="AB66" i="1"/>
  <c r="AC66" i="1" l="1"/>
  <c r="AD66" i="1" s="1"/>
  <c r="AB92" i="1"/>
  <c r="AB96" i="1" l="1"/>
  <c r="AC96" i="1" s="1"/>
  <c r="AD96" i="1" s="1"/>
  <c r="AC92" i="1"/>
  <c r="AD92" i="1" s="1"/>
</calcChain>
</file>

<file path=xl/sharedStrings.xml><?xml version="1.0" encoding="utf-8"?>
<sst xmlns="http://schemas.openxmlformats.org/spreadsheetml/2006/main" count="129" uniqueCount="113">
  <si>
    <t xml:space="preserve">Las informaciones presentadas difieren de las presentadas en  Portal de Transparencia Fiscal,  ya que solo incluyen los ingresos presupuestarios. </t>
  </si>
  <si>
    <t xml:space="preserve">     Fondo de devolución impuesto Selectivo al consumo de combustibles, los depósitos en exceso de las recaudadoras y TSS.  </t>
  </si>
  <si>
    <t xml:space="preserve">     Excluye los Depósitos a Cargo del Estado, Fondos Especiales y de Terceros, ingresos de las instituciones centralizadas en la CUT no presupuestaria, </t>
  </si>
  <si>
    <t xml:space="preserve">(1) Cifras sujetas a rectificación.  Incluye los dólares convertidos a la tasa oficial.  </t>
  </si>
  <si>
    <t xml:space="preserve">NOTAS: </t>
  </si>
  <si>
    <t>FUENTE: Elaborado por la Direción General de Polí ítica y Legislación Tributaria (DGPLT) del Ministerio de Hacienda, con los datos del Sistema Integrado de Gestión Financiera (SIGEF), Informe de Ejecución de Ingresos.</t>
  </si>
  <si>
    <t>Ingresos de las Inst. Centralizadas en la CUT Presupuestaria</t>
  </si>
  <si>
    <t>TOTAL DE INGRESOS REPORTADOS EN EL SIGEF</t>
  </si>
  <si>
    <t>Ingresos de la CUT No Presupuestaria</t>
  </si>
  <si>
    <t>Depósitos a Cargo del Estado o Fondos Especiales y de Terceros</t>
  </si>
  <si>
    <t>Otros Ingresos:</t>
  </si>
  <si>
    <t>TOTAL</t>
  </si>
  <si>
    <t xml:space="preserve"> Incremento de disponibilidades (Reintegros de cheques de periodos anteriores y devolución de recursos a la CUT años anteriores)</t>
  </si>
  <si>
    <t>- títulos externos</t>
  </si>
  <si>
    <t xml:space="preserve">- títulos internos </t>
  </si>
  <si>
    <t>- Intereses corridos internos y externos de largo plazo</t>
  </si>
  <si>
    <t>-  valores externos</t>
  </si>
  <si>
    <t>- valores internos</t>
  </si>
  <si>
    <t>- Primas por colocación de títulos valores internos y externos de largo plazo</t>
  </si>
  <si>
    <t>Importes a devengar por primas en colocaciones de títulos valores</t>
  </si>
  <si>
    <t>- De la Deuda Pública Externa a Largo Plazo</t>
  </si>
  <si>
    <t>- De la Deuda Pública Interna a Largo Plazo</t>
  </si>
  <si>
    <t>Obtención de Préstamos de la Deuda Pública a Largo Plazo</t>
  </si>
  <si>
    <t>- De la Deuda Pública Externa  a Largo Plazo</t>
  </si>
  <si>
    <t>- De la Deuda Pública Interna  a Largo Plazo</t>
  </si>
  <si>
    <t>Colocación de Títulos, Valores de la Deuda Pública a Largo Plazo</t>
  </si>
  <si>
    <t>-</t>
  </si>
  <si>
    <t>Incremento de cuentas por pagar Externas de largo plazo</t>
  </si>
  <si>
    <t>Incremento de documentos por pagar Externo de largo plazo</t>
  </si>
  <si>
    <t>Incremento de Pasivos No Corrientes</t>
  </si>
  <si>
    <t xml:space="preserve">- Obtención de Préstamos Internos a Corto Plazo </t>
  </si>
  <si>
    <t>Incremento de Pasivos Corrientes</t>
  </si>
  <si>
    <t>Incremento de Pasivos Financieros</t>
  </si>
  <si>
    <t>-Disminución de Instrumentos Derivados</t>
  </si>
  <si>
    <t>- Recuperación de Prestamos Internos</t>
  </si>
  <si>
    <t>Disminición de Activos Financieros</t>
  </si>
  <si>
    <t>FUENTES FINANCIERAS</t>
  </si>
  <si>
    <t>DONACIONES</t>
  </si>
  <si>
    <t xml:space="preserve">TOTAL </t>
  </si>
  <si>
    <t>- Transferencias Capital</t>
  </si>
  <si>
    <t>- Ventas de Activos Intangibles</t>
  </si>
  <si>
    <t>- Venta de  Activos Fijos</t>
  </si>
  <si>
    <t>- Ventas de Activos No Financieros</t>
  </si>
  <si>
    <t>B)  INGRESOS DE CAPITAL</t>
  </si>
  <si>
    <t>- Otros</t>
  </si>
  <si>
    <t>- Ingresos de las Inst. Centralizadas en la CUT</t>
  </si>
  <si>
    <t>- Ingresos TSS</t>
  </si>
  <si>
    <t>- Ingresos Diversos</t>
  </si>
  <si>
    <t>- Recursos de Captación Directa de la Procuradoria General de la República ( multas de tránsito)</t>
  </si>
  <si>
    <t>- Multas y Sanciones</t>
  </si>
  <si>
    <t>- Ingresos por Tenencia de Activos Financieros  (Instrumentos Derivados)</t>
  </si>
  <si>
    <t>- Intereses por Colocación de Inversiones Financieras</t>
  </si>
  <si>
    <t xml:space="preserve">- Intereses </t>
  </si>
  <si>
    <t>- Otros Dividendos (FONPER)</t>
  </si>
  <si>
    <t>- Dividendos Banco de reservas</t>
  </si>
  <si>
    <t>- Dividendos por Inversiones Empresariales</t>
  </si>
  <si>
    <t xml:space="preserve"> - Rentas de Propiedad</t>
  </si>
  <si>
    <t>V) OTROS INGRESOS</t>
  </si>
  <si>
    <t xml:space="preserve">- Otros registros contratos y cobros </t>
  </si>
  <si>
    <t>- Recursos de Captación Directa por Prestación de Servicios (MIVHED), Ley No.160-21</t>
  </si>
  <si>
    <t xml:space="preserve"> - Recursos de Captación Directa para el Fomento y Desarrollo del Gas Natural en el Parque vehicular</t>
  </si>
  <si>
    <t>- Derechos Administrativos</t>
  </si>
  <si>
    <t>- Expedición y Renovación de Pasaportes</t>
  </si>
  <si>
    <t>- Tasas</t>
  </si>
  <si>
    <t>- Ingresos de las Inst. Centralizadas en Servicios en la CUT</t>
  </si>
  <si>
    <t>- Otras Ventas de Servicios del Gobierno Central</t>
  </si>
  <si>
    <t>- Ventas Servicios del Estado</t>
  </si>
  <si>
    <t>- Otras Ventas</t>
  </si>
  <si>
    <t>- Ingresos de las Inst. Centralizadas en mercancías en la CUT</t>
  </si>
  <si>
    <t>- Recursos de captación directa del programa PROMESE CAL ( D. No. 308-97)</t>
  </si>
  <si>
    <t>- Fondo General</t>
  </si>
  <si>
    <t>- PROMESE</t>
  </si>
  <si>
    <t>- Ventas de Mercancías del Estado</t>
  </si>
  <si>
    <t>- Ventas de Bienes y Servicios</t>
  </si>
  <si>
    <t>IV) INGRESOS POR CONTRAPRESTACION</t>
  </si>
  <si>
    <t>- Donaciones Pecunarias Privadas de Personas Fìsicas  y Juridicas por  COVID-19 (CONEP)</t>
  </si>
  <si>
    <t>- Transferencias Corrientes Rec. de Inst. Públicas Fin. No Monetarias (Superintendencia de Bancos)</t>
  </si>
  <si>
    <t>- De Instituciones  Públicas Descentralizadas o Autónomas</t>
  </si>
  <si>
    <t>- Transferencias Corrientes</t>
  </si>
  <si>
    <t xml:space="preserve">III) TRANSFERENCIAS </t>
  </si>
  <si>
    <t>II) CONTRIBUCIONES SOCIALES</t>
  </si>
  <si>
    <t>- Derechos Consulares</t>
  </si>
  <si>
    <t>2) IMPUESTOS SOBRE EL COMERCIO Y LAS TRANSACCIONES/COMERCIO EXTERIOR</t>
  </si>
  <si>
    <t xml:space="preserve">Recursos de Captación Directa del Ministerio de Interior y Policia </t>
  </si>
  <si>
    <t>Fondo General</t>
  </si>
  <si>
    <t>- Licencias para Portar Armas de Fuego</t>
  </si>
  <si>
    <t>- Impuestos Sobre el Uso de Bienes y Licencias</t>
  </si>
  <si>
    <t>- Impuesto por uso de servicio de las telecomunicaciones para el sistema de emergencia 9-1-1</t>
  </si>
  <si>
    <t>- Impuesto para Contribuir al Desarrollo de las Telecomunicaciones</t>
  </si>
  <si>
    <t>- Impuestos Adicionales y Selectivos sobre Bienes y Servicios</t>
  </si>
  <si>
    <t>1) IMPUESTOS INTERNOS SOBRE MERCANCIAS Y SERVICIOS</t>
  </si>
  <si>
    <t>I) IMPUESTOS</t>
  </si>
  <si>
    <t>A) INGRESOS CORRIENTES</t>
  </si>
  <si>
    <t>%</t>
  </si>
  <si>
    <t>Abs.</t>
  </si>
  <si>
    <t>DICIEMBRE</t>
  </si>
  <si>
    <t>NOVIEMBRE</t>
  </si>
  <si>
    <t>OCTUBRE</t>
  </si>
  <si>
    <t>SEPTIEMBRE</t>
  </si>
  <si>
    <t>AGOSTO</t>
  </si>
  <si>
    <t>JULIO</t>
  </si>
  <si>
    <t>JUNIO</t>
  </si>
  <si>
    <t>MAYO</t>
  </si>
  <si>
    <t>ABRIL</t>
  </si>
  <si>
    <t>MARZO</t>
  </si>
  <si>
    <t>FEBRERO</t>
  </si>
  <si>
    <t>ENERO</t>
  </si>
  <si>
    <t>VARIACION</t>
  </si>
  <si>
    <t>PARTIDAS</t>
  </si>
  <si>
    <t>(En millones de RD$)</t>
  </si>
  <si>
    <t>ENERO-DICIEMBRE 2021/2022</t>
  </si>
  <si>
    <t xml:space="preserve"> INGRESOS FISCALES COMPARADOS  POR PARTIDAS, TESORERÍA NACIONAL</t>
  </si>
  <si>
    <t>CUADRO No.4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</si>
</sst>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_);\(#,##0.0\)"/>
    <numFmt numFmtId="166" formatCode="_(* #,##0.0_);_(* \(#,##0.0\);_(* &quot;-&quot;??_);_(@_)"/>
  </numFmts>
  <fonts count="22">
    <font>
      <sz val="10"/>
      <name val="Arial"/>
      <family val="2"/>
    </font>
    <font>
      <sz val="10"/>
      <name val="Arial"/>
      <family val="2"/>
    </font>
    <font>
      <sz val="10"/>
      <name val="Gotham"/>
    </font>
    <font>
      <sz val="10"/>
      <color indexed="8"/>
      <name val="Gotham"/>
    </font>
    <font>
      <sz val="9"/>
      <color indexed="8"/>
      <name val="Gotham"/>
    </font>
    <font>
      <sz val="8"/>
      <color indexed="8"/>
      <name val="Gotham"/>
    </font>
    <font>
      <b/>
      <sz val="9"/>
      <color indexed="8"/>
      <name val="Gotham"/>
    </font>
    <font>
      <b/>
      <sz val="9"/>
      <name val="Gotham"/>
    </font>
    <font>
      <b/>
      <sz val="10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Gotham"/>
    </font>
    <font>
      <b/>
      <u/>
      <sz val="10"/>
      <color indexed="8"/>
      <name val="Gotham"/>
    </font>
    <font>
      <u/>
      <sz val="10"/>
      <color indexed="8"/>
      <name val="Gotham"/>
    </font>
    <font>
      <sz val="10"/>
      <name val="Segoe UI"/>
      <family val="2"/>
    </font>
    <font>
      <sz val="10"/>
      <color indexed="8"/>
      <name val="Segoe UI"/>
      <family val="2"/>
    </font>
    <font>
      <b/>
      <sz val="10"/>
      <name val="Gotham"/>
    </font>
    <font>
      <b/>
      <sz val="10"/>
      <name val="Arial"/>
      <family val="2"/>
    </font>
    <font>
      <b/>
      <sz val="10"/>
      <color theme="0"/>
      <name val="Gotham"/>
    </font>
    <font>
      <sz val="12"/>
      <name val="Arial"/>
      <family val="2"/>
    </font>
    <font>
      <i/>
      <sz val="11"/>
      <color indexed="8"/>
      <name val="Gotham"/>
    </font>
    <font>
      <b/>
      <sz val="12"/>
      <color indexed="8"/>
      <name val="Gotham"/>
    </font>
    <font>
      <b/>
      <i/>
      <sz val="12"/>
      <color indexed="8"/>
      <name val="Gotham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3" fillId="0" borderId="0" xfId="0" applyFont="1"/>
    <xf numFmtId="164" fontId="2" fillId="0" borderId="0" xfId="0" applyNumberFormat="1" applyFont="1"/>
    <xf numFmtId="164" fontId="2" fillId="2" borderId="0" xfId="0" applyNumberFormat="1" applyFont="1" applyFill="1"/>
    <xf numFmtId="165" fontId="2" fillId="0" borderId="0" xfId="0" applyNumberFormat="1" applyFont="1"/>
    <xf numFmtId="165" fontId="2" fillId="2" borderId="0" xfId="0" applyNumberFormat="1" applyFont="1" applyFill="1"/>
    <xf numFmtId="166" fontId="2" fillId="0" borderId="0" xfId="1" applyNumberFormat="1" applyFont="1" applyFill="1" applyBorder="1"/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165" fontId="3" fillId="0" borderId="0" xfId="0" applyNumberFormat="1" applyFont="1"/>
    <xf numFmtId="165" fontId="3" fillId="2" borderId="0" xfId="0" applyNumberFormat="1" applyFont="1" applyFill="1" applyAlignment="1">
      <alignment vertical="center"/>
    </xf>
    <xf numFmtId="165" fontId="4" fillId="2" borderId="0" xfId="0" applyNumberFormat="1" applyFont="1" applyFill="1" applyAlignment="1">
      <alignment horizontal="right"/>
    </xf>
    <xf numFmtId="165" fontId="4" fillId="0" borderId="0" xfId="0" applyNumberFormat="1" applyFont="1" applyAlignment="1">
      <alignment horizontal="right"/>
    </xf>
    <xf numFmtId="0" fontId="5" fillId="0" borderId="0" xfId="0" applyFont="1" applyAlignment="1">
      <alignment horizontal="left" indent="1"/>
    </xf>
    <xf numFmtId="0" fontId="5" fillId="0" borderId="0" xfId="0" applyFont="1"/>
    <xf numFmtId="49" fontId="6" fillId="0" borderId="0" xfId="0" applyNumberFormat="1" applyFont="1"/>
    <xf numFmtId="165" fontId="7" fillId="0" borderId="0" xfId="0" applyNumberFormat="1" applyFont="1"/>
    <xf numFmtId="165" fontId="8" fillId="3" borderId="1" xfId="0" applyNumberFormat="1" applyFont="1" applyFill="1" applyBorder="1" applyAlignment="1">
      <alignment vertical="center"/>
    </xf>
    <xf numFmtId="49" fontId="8" fillId="3" borderId="1" xfId="0" applyNumberFormat="1" applyFont="1" applyFill="1" applyBorder="1" applyAlignment="1">
      <alignment vertical="center"/>
    </xf>
    <xf numFmtId="165" fontId="9" fillId="4" borderId="2" xfId="0" applyNumberFormat="1" applyFont="1" applyFill="1" applyBorder="1" applyAlignment="1">
      <alignment vertical="center"/>
    </xf>
    <xf numFmtId="49" fontId="9" fillId="4" borderId="3" xfId="0" applyNumberFormat="1" applyFont="1" applyFill="1" applyBorder="1" applyAlignment="1">
      <alignment vertical="center"/>
    </xf>
    <xf numFmtId="165" fontId="3" fillId="0" borderId="4" xfId="0" applyNumberFormat="1" applyFont="1" applyBorder="1" applyAlignment="1">
      <alignment vertical="center"/>
    </xf>
    <xf numFmtId="165" fontId="3" fillId="2" borderId="4" xfId="0" applyNumberFormat="1" applyFont="1" applyFill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/>
    <xf numFmtId="43" fontId="3" fillId="0" borderId="4" xfId="1" applyFont="1" applyFill="1" applyBorder="1" applyAlignment="1" applyProtection="1">
      <alignment vertical="center"/>
    </xf>
    <xf numFmtId="165" fontId="3" fillId="2" borderId="7" xfId="0" applyNumberFormat="1" applyFont="1" applyFill="1" applyBorder="1" applyAlignment="1">
      <alignment vertical="center"/>
    </xf>
    <xf numFmtId="165" fontId="3" fillId="0" borderId="7" xfId="0" applyNumberFormat="1" applyFont="1" applyBorder="1" applyAlignment="1">
      <alignment vertical="center"/>
    </xf>
    <xf numFmtId="166" fontId="10" fillId="0" borderId="4" xfId="1" applyNumberFormat="1" applyFont="1" applyFill="1" applyBorder="1" applyAlignment="1" applyProtection="1">
      <alignment vertical="center"/>
    </xf>
    <xf numFmtId="165" fontId="10" fillId="0" borderId="7" xfId="0" applyNumberFormat="1" applyFont="1" applyBorder="1" applyAlignment="1">
      <alignment vertical="center"/>
    </xf>
    <xf numFmtId="165" fontId="10" fillId="2" borderId="7" xfId="0" applyNumberFormat="1" applyFont="1" applyFill="1" applyBorder="1" applyAlignment="1">
      <alignment vertical="center"/>
    </xf>
    <xf numFmtId="49" fontId="10" fillId="0" borderId="6" xfId="0" applyNumberFormat="1" applyFont="1" applyBorder="1"/>
    <xf numFmtId="165" fontId="9" fillId="4" borderId="1" xfId="0" applyNumberFormat="1" applyFont="1" applyFill="1" applyBorder="1" applyAlignment="1">
      <alignment vertical="center"/>
    </xf>
    <xf numFmtId="49" fontId="9" fillId="4" borderId="1" xfId="0" applyNumberFormat="1" applyFont="1" applyFill="1" applyBorder="1" applyAlignment="1">
      <alignment horizontal="left" vertical="center"/>
    </xf>
    <xf numFmtId="165" fontId="10" fillId="0" borderId="4" xfId="0" applyNumberFormat="1" applyFont="1" applyBorder="1" applyAlignment="1">
      <alignment vertical="center"/>
    </xf>
    <xf numFmtId="165" fontId="10" fillId="0" borderId="7" xfId="2" applyNumberFormat="1" applyFont="1" applyBorder="1" applyAlignment="1">
      <alignment vertical="center"/>
    </xf>
    <xf numFmtId="165" fontId="10" fillId="2" borderId="4" xfId="0" applyNumberFormat="1" applyFont="1" applyFill="1" applyBorder="1" applyAlignment="1">
      <alignment vertical="center"/>
    </xf>
    <xf numFmtId="49" fontId="10" fillId="0" borderId="7" xfId="0" applyNumberFormat="1" applyFont="1" applyBorder="1" applyAlignment="1">
      <alignment horizontal="left" wrapText="1"/>
    </xf>
    <xf numFmtId="165" fontId="3" fillId="0" borderId="4" xfId="2" applyNumberFormat="1" applyFont="1" applyBorder="1"/>
    <xf numFmtId="165" fontId="3" fillId="0" borderId="7" xfId="2" applyNumberFormat="1" applyFont="1" applyBorder="1"/>
    <xf numFmtId="165" fontId="3" fillId="0" borderId="4" xfId="0" applyNumberFormat="1" applyFont="1" applyBorder="1"/>
    <xf numFmtId="165" fontId="3" fillId="2" borderId="4" xfId="0" applyNumberFormat="1" applyFont="1" applyFill="1" applyBorder="1"/>
    <xf numFmtId="49" fontId="3" fillId="0" borderId="7" xfId="0" applyNumberFormat="1" applyFont="1" applyBorder="1" applyAlignment="1" applyProtection="1">
      <alignment horizontal="left" indent="4"/>
      <protection locked="0"/>
    </xf>
    <xf numFmtId="165" fontId="10" fillId="0" borderId="4" xfId="2" applyNumberFormat="1" applyFont="1" applyBorder="1"/>
    <xf numFmtId="165" fontId="10" fillId="0" borderId="7" xfId="2" applyNumberFormat="1" applyFont="1" applyBorder="1"/>
    <xf numFmtId="165" fontId="10" fillId="0" borderId="4" xfId="0" applyNumberFormat="1" applyFont="1" applyBorder="1"/>
    <xf numFmtId="165" fontId="10" fillId="2" borderId="4" xfId="0" applyNumberFormat="1" applyFont="1" applyFill="1" applyBorder="1"/>
    <xf numFmtId="49" fontId="10" fillId="0" borderId="7" xfId="0" applyNumberFormat="1" applyFont="1" applyBorder="1" applyAlignment="1" applyProtection="1">
      <alignment horizontal="left" indent="3"/>
      <protection locked="0"/>
    </xf>
    <xf numFmtId="166" fontId="3" fillId="0" borderId="7" xfId="1" applyNumberFormat="1" applyFont="1" applyFill="1" applyBorder="1" applyProtection="1"/>
    <xf numFmtId="165" fontId="2" fillId="0" borderId="7" xfId="0" applyNumberFormat="1" applyFont="1" applyBorder="1"/>
    <xf numFmtId="165" fontId="2" fillId="2" borderId="7" xfId="0" applyNumberFormat="1" applyFont="1" applyFill="1" applyBorder="1"/>
    <xf numFmtId="49" fontId="11" fillId="0" borderId="7" xfId="0" applyNumberFormat="1" applyFont="1" applyBorder="1" applyAlignment="1">
      <alignment horizontal="left"/>
    </xf>
    <xf numFmtId="165" fontId="3" fillId="0" borderId="7" xfId="0" applyNumberFormat="1" applyFont="1" applyBorder="1"/>
    <xf numFmtId="165" fontId="3" fillId="2" borderId="7" xfId="0" applyNumberFormat="1" applyFont="1" applyFill="1" applyBorder="1"/>
    <xf numFmtId="49" fontId="3" fillId="0" borderId="7" xfId="0" applyNumberFormat="1" applyFont="1" applyBorder="1" applyAlignment="1" applyProtection="1">
      <alignment horizontal="left" indent="2"/>
      <protection locked="0"/>
    </xf>
    <xf numFmtId="43" fontId="3" fillId="0" borderId="7" xfId="1" applyFont="1" applyFill="1" applyBorder="1" applyProtection="1"/>
    <xf numFmtId="165" fontId="10" fillId="0" borderId="7" xfId="0" applyNumberFormat="1" applyFont="1" applyBorder="1"/>
    <xf numFmtId="165" fontId="10" fillId="2" borderId="7" xfId="0" applyNumberFormat="1" applyFont="1" applyFill="1" applyBorder="1"/>
    <xf numFmtId="49" fontId="10" fillId="0" borderId="7" xfId="0" applyNumberFormat="1" applyFont="1" applyBorder="1" applyAlignment="1" applyProtection="1">
      <alignment horizontal="left" indent="2"/>
      <protection locked="0"/>
    </xf>
    <xf numFmtId="165" fontId="3" fillId="0" borderId="4" xfId="0" applyNumberFormat="1" applyFont="1" applyBorder="1" applyAlignment="1">
      <alignment horizontal="left" indent="3"/>
    </xf>
    <xf numFmtId="165" fontId="12" fillId="0" borderId="4" xfId="0" applyNumberFormat="1" applyFont="1" applyBorder="1"/>
    <xf numFmtId="165" fontId="12" fillId="0" borderId="7" xfId="2" applyNumberFormat="1" applyFont="1" applyBorder="1"/>
    <xf numFmtId="165" fontId="12" fillId="0" borderId="7" xfId="0" applyNumberFormat="1" applyFont="1" applyBorder="1"/>
    <xf numFmtId="165" fontId="12" fillId="2" borderId="7" xfId="0" applyNumberFormat="1" applyFont="1" applyFill="1" applyBorder="1"/>
    <xf numFmtId="49" fontId="12" fillId="0" borderId="7" xfId="0" applyNumberFormat="1" applyFont="1" applyBorder="1" applyAlignment="1">
      <alignment horizontal="left" indent="1"/>
    </xf>
    <xf numFmtId="43" fontId="3" fillId="0" borderId="4" xfId="1" applyFont="1" applyFill="1" applyBorder="1" applyProtection="1"/>
    <xf numFmtId="49" fontId="3" fillId="0" borderId="7" xfId="0" applyNumberFormat="1" applyFont="1" applyBorder="1" applyAlignment="1">
      <alignment horizontal="left" indent="2"/>
    </xf>
    <xf numFmtId="165" fontId="11" fillId="0" borderId="7" xfId="0" applyNumberFormat="1" applyFont="1" applyBorder="1"/>
    <xf numFmtId="165" fontId="11" fillId="2" borderId="7" xfId="0" applyNumberFormat="1" applyFont="1" applyFill="1" applyBorder="1"/>
    <xf numFmtId="49" fontId="3" fillId="0" borderId="7" xfId="0" applyNumberFormat="1" applyFont="1" applyBorder="1" applyAlignment="1">
      <alignment horizontal="left" indent="1"/>
    </xf>
    <xf numFmtId="165" fontId="11" fillId="0" borderId="4" xfId="0" applyNumberFormat="1" applyFont="1" applyBorder="1"/>
    <xf numFmtId="165" fontId="0" fillId="0" borderId="0" xfId="0" applyNumberFormat="1"/>
    <xf numFmtId="49" fontId="10" fillId="0" borderId="7" xfId="0" applyNumberFormat="1" applyFont="1" applyBorder="1"/>
    <xf numFmtId="165" fontId="10" fillId="2" borderId="7" xfId="2" applyNumberFormat="1" applyFont="1" applyFill="1" applyBorder="1"/>
    <xf numFmtId="165" fontId="9" fillId="4" borderId="8" xfId="2" applyNumberFormat="1" applyFont="1" applyFill="1" applyBorder="1" applyAlignment="1">
      <alignment vertical="center"/>
    </xf>
    <xf numFmtId="49" fontId="9" fillId="4" borderId="8" xfId="0" applyNumberFormat="1" applyFont="1" applyFill="1" applyBorder="1" applyAlignment="1">
      <alignment vertical="center"/>
    </xf>
    <xf numFmtId="165" fontId="3" fillId="2" borderId="7" xfId="2" applyNumberFormat="1" applyFont="1" applyFill="1" applyBorder="1"/>
    <xf numFmtId="49" fontId="3" fillId="0" borderId="7" xfId="3" applyNumberFormat="1" applyFont="1" applyBorder="1" applyAlignment="1">
      <alignment horizontal="left" indent="1"/>
    </xf>
    <xf numFmtId="49" fontId="3" fillId="0" borderId="7" xfId="3" applyNumberFormat="1" applyFont="1" applyBorder="1" applyAlignment="1">
      <alignment horizontal="left" indent="2"/>
    </xf>
    <xf numFmtId="165" fontId="12" fillId="2" borderId="7" xfId="2" applyNumberFormat="1" applyFont="1" applyFill="1" applyBorder="1"/>
    <xf numFmtId="49" fontId="12" fillId="0" borderId="7" xfId="3" applyNumberFormat="1" applyFont="1" applyBorder="1" applyAlignment="1">
      <alignment horizontal="left" indent="2"/>
    </xf>
    <xf numFmtId="49" fontId="10" fillId="0" borderId="7" xfId="0" applyNumberFormat="1" applyFont="1" applyBorder="1" applyAlignment="1">
      <alignment horizontal="left"/>
    </xf>
    <xf numFmtId="165" fontId="2" fillId="0" borderId="7" xfId="2" applyNumberFormat="1" applyFont="1" applyBorder="1"/>
    <xf numFmtId="49" fontId="2" fillId="0" borderId="7" xfId="3" applyNumberFormat="1" applyFont="1" applyBorder="1" applyAlignment="1">
      <alignment horizontal="left" indent="3"/>
    </xf>
    <xf numFmtId="165" fontId="13" fillId="3" borderId="7" xfId="4" applyNumberFormat="1" applyFont="1" applyFill="1" applyBorder="1"/>
    <xf numFmtId="49" fontId="14" fillId="3" borderId="7" xfId="0" applyNumberFormat="1" applyFont="1" applyFill="1" applyBorder="1" applyAlignment="1">
      <alignment horizontal="left" indent="5"/>
    </xf>
    <xf numFmtId="166" fontId="10" fillId="0" borderId="7" xfId="1" applyNumberFormat="1" applyFont="1" applyFill="1" applyBorder="1" applyProtection="1"/>
    <xf numFmtId="49" fontId="10" fillId="0" borderId="7" xfId="0" applyNumberFormat="1" applyFont="1" applyBorder="1" applyAlignment="1">
      <alignment horizontal="left" indent="1"/>
    </xf>
    <xf numFmtId="165" fontId="15" fillId="0" borderId="7" xfId="2" applyNumberFormat="1" applyFont="1" applyBorder="1"/>
    <xf numFmtId="165" fontId="15" fillId="2" borderId="7" xfId="2" applyNumberFormat="1" applyFont="1" applyFill="1" applyBorder="1"/>
    <xf numFmtId="43" fontId="0" fillId="0" borderId="0" xfId="0" applyNumberFormat="1"/>
    <xf numFmtId="165" fontId="15" fillId="2" borderId="7" xfId="0" applyNumberFormat="1" applyFont="1" applyFill="1" applyBorder="1"/>
    <xf numFmtId="165" fontId="15" fillId="0" borderId="7" xfId="0" applyNumberFormat="1" applyFont="1" applyBorder="1"/>
    <xf numFmtId="49" fontId="10" fillId="0" borderId="7" xfId="0" applyNumberFormat="1" applyFont="1" applyBorder="1" applyAlignment="1">
      <alignment horizontal="left" indent="2"/>
    </xf>
    <xf numFmtId="49" fontId="3" fillId="0" borderId="7" xfId="0" applyNumberFormat="1" applyFont="1" applyBorder="1" applyAlignment="1">
      <alignment horizontal="left" indent="3"/>
    </xf>
    <xf numFmtId="43" fontId="3" fillId="0" borderId="7" xfId="1" applyFont="1" applyBorder="1"/>
    <xf numFmtId="49" fontId="10" fillId="0" borderId="7" xfId="0" applyNumberFormat="1" applyFont="1" applyBorder="1" applyAlignment="1">
      <alignment horizontal="left" vertical="center" indent="2"/>
    </xf>
    <xf numFmtId="49" fontId="14" fillId="3" borderId="7" xfId="0" applyNumberFormat="1" applyFont="1" applyFill="1" applyBorder="1" applyAlignment="1">
      <alignment horizontal="left" indent="4"/>
    </xf>
    <xf numFmtId="49" fontId="10" fillId="0" borderId="7" xfId="0" applyNumberFormat="1" applyFont="1" applyBorder="1" applyAlignment="1">
      <alignment horizontal="left" indent="3"/>
    </xf>
    <xf numFmtId="49" fontId="3" fillId="0" borderId="7" xfId="0" applyNumberFormat="1" applyFont="1" applyBorder="1" applyAlignment="1">
      <alignment horizontal="left" indent="4"/>
    </xf>
    <xf numFmtId="165" fontId="3" fillId="0" borderId="7" xfId="4" applyNumberFormat="1" applyFont="1" applyBorder="1"/>
    <xf numFmtId="165" fontId="14" fillId="3" borderId="7" xfId="4" applyNumberFormat="1" applyFont="1" applyFill="1" applyBorder="1"/>
    <xf numFmtId="165" fontId="3" fillId="0" borderId="4" xfId="3" applyNumberFormat="1" applyFont="1" applyBorder="1"/>
    <xf numFmtId="49" fontId="14" fillId="3" borderId="7" xfId="4" applyNumberFormat="1" applyFont="1" applyFill="1" applyBorder="1" applyAlignment="1">
      <alignment horizontal="left" indent="5"/>
    </xf>
    <xf numFmtId="49" fontId="3" fillId="0" borderId="7" xfId="3" applyNumberFormat="1" applyFont="1" applyBorder="1" applyAlignment="1">
      <alignment horizontal="left" indent="5"/>
    </xf>
    <xf numFmtId="0" fontId="16" fillId="0" borderId="0" xfId="0" applyFont="1"/>
    <xf numFmtId="165" fontId="15" fillId="0" borderId="4" xfId="3" applyNumberFormat="1" applyFont="1" applyBorder="1"/>
    <xf numFmtId="165" fontId="15" fillId="0" borderId="7" xfId="4" applyNumberFormat="1" applyFont="1" applyBorder="1"/>
    <xf numFmtId="49" fontId="15" fillId="0" borderId="7" xfId="0" applyNumberFormat="1" applyFont="1" applyBorder="1" applyAlignment="1">
      <alignment horizontal="left" indent="4"/>
    </xf>
    <xf numFmtId="165" fontId="10" fillId="0" borderId="7" xfId="4" applyNumberFormat="1" applyFont="1" applyBorder="1"/>
    <xf numFmtId="43" fontId="3" fillId="0" borderId="4" xfId="1" applyFont="1" applyBorder="1"/>
    <xf numFmtId="165" fontId="3" fillId="2" borderId="4" xfId="3" applyNumberFormat="1" applyFont="1" applyFill="1" applyBorder="1"/>
    <xf numFmtId="49" fontId="3" fillId="0" borderId="7" xfId="2" applyNumberFormat="1" applyFont="1" applyBorder="1" applyAlignment="1">
      <alignment horizontal="left" indent="3"/>
    </xf>
    <xf numFmtId="49" fontId="3" fillId="2" borderId="7" xfId="2" applyNumberFormat="1" applyFont="1" applyFill="1" applyBorder="1" applyAlignment="1">
      <alignment horizontal="left" indent="3"/>
    </xf>
    <xf numFmtId="165" fontId="10" fillId="0" borderId="4" xfId="3" applyNumberFormat="1" applyFont="1" applyBorder="1"/>
    <xf numFmtId="165" fontId="10" fillId="2" borderId="4" xfId="3" applyNumberFormat="1" applyFont="1" applyFill="1" applyBorder="1"/>
    <xf numFmtId="49" fontId="10" fillId="0" borderId="7" xfId="3" applyNumberFormat="1" applyFont="1" applyBorder="1" applyAlignment="1">
      <alignment horizontal="left" indent="1"/>
    </xf>
    <xf numFmtId="43" fontId="10" fillId="0" borderId="7" xfId="1" applyFont="1" applyFill="1" applyBorder="1" applyProtection="1"/>
    <xf numFmtId="49" fontId="10" fillId="0" borderId="7" xfId="3" applyNumberFormat="1" applyFont="1" applyBorder="1" applyAlignment="1">
      <alignment horizontal="left"/>
    </xf>
    <xf numFmtId="165" fontId="14" fillId="3" borderId="7" xfId="0" applyNumberFormat="1" applyFont="1" applyFill="1" applyBorder="1" applyAlignment="1">
      <alignment horizontal="left" indent="3"/>
    </xf>
    <xf numFmtId="165" fontId="3" fillId="2" borderId="7" xfId="4" applyNumberFormat="1" applyFont="1" applyFill="1" applyBorder="1"/>
    <xf numFmtId="165" fontId="3" fillId="0" borderId="7" xfId="0" applyNumberFormat="1" applyFont="1" applyBorder="1" applyAlignment="1">
      <alignment horizontal="left" indent="3"/>
    </xf>
    <xf numFmtId="43" fontId="0" fillId="0" borderId="0" xfId="1" applyFont="1"/>
    <xf numFmtId="0" fontId="3" fillId="0" borderId="7" xfId="0" applyFont="1" applyBorder="1" applyAlignment="1">
      <alignment horizontal="left" indent="2"/>
    </xf>
    <xf numFmtId="165" fontId="10" fillId="0" borderId="7" xfId="3" applyNumberFormat="1" applyFont="1" applyBorder="1"/>
    <xf numFmtId="165" fontId="10" fillId="2" borderId="7" xfId="3" applyNumberFormat="1" applyFont="1" applyFill="1" applyBorder="1"/>
    <xf numFmtId="0" fontId="10" fillId="0" borderId="6" xfId="0" applyFont="1" applyBorder="1" applyAlignment="1">
      <alignment horizontal="left" vertical="center"/>
    </xf>
    <xf numFmtId="0" fontId="17" fillId="4" borderId="9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4" borderId="8" xfId="4" applyFont="1" applyFill="1" applyBorder="1" applyAlignment="1">
      <alignment horizontal="center" vertical="center"/>
    </xf>
    <xf numFmtId="0" fontId="9" fillId="4" borderId="8" xfId="4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8" fillId="0" borderId="0" xfId="0" applyFont="1"/>
    <xf numFmtId="0" fontId="17" fillId="4" borderId="9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11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0" fillId="2" borderId="0" xfId="0" applyFont="1" applyFill="1"/>
    <xf numFmtId="0" fontId="21" fillId="0" borderId="0" xfId="0" applyFont="1" applyAlignment="1">
      <alignment horizontal="center"/>
    </xf>
  </cellXfs>
  <cellStyles count="5">
    <cellStyle name="Comma" xfId="1" builtinId="3"/>
    <cellStyle name="Normal" xfId="0" builtinId="0"/>
    <cellStyle name="Normal 2 2 2 2" xfId="3" xr:uid="{A9FB18FB-E21E-4B1F-AC90-A0C29E229011}"/>
    <cellStyle name="Normal_COMPARACION 2002-2001" xfId="2" xr:uid="{E7584453-A3FE-4B36-9B0F-D7D41FD7E872}"/>
    <cellStyle name="Normal_COMPARACION 2002-2001 2" xfId="4" xr:uid="{75A286B4-7EFE-4A73-BAD1-8E4A9F9EA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perez\Documents\My%20Documents%20Raulina%20Perez\INGRESOS%20FISCALES%20ACUMULADOS%202022\INGRESOS%20ENERO-DICIEMBRE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egomez\Downloads\INGRESOS_FISCALES_POR_PRINCIPALES_PARTIDAS_DGA_DGII_Y_TN_ENERO-DICIEMBRE__2022-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ero 2021-2022"/>
      <sheetName val="FINANCIERO (2022 Est. 2022)"/>
      <sheetName val="PP (2)"/>
      <sheetName val="PP"/>
      <sheetName val="PP (EST)"/>
      <sheetName val="DGII"/>
      <sheetName val="DGII (EST)"/>
      <sheetName val="DGA"/>
      <sheetName val="DGA (EST)"/>
      <sheetName val="TESORERIA"/>
      <sheetName val="TESORERIA (EST)"/>
      <sheetName val="2022 (REC)"/>
      <sheetName val="2022 (RESUMEN)"/>
      <sheetName val="2022 REC- EST "/>
      <sheetName val="2022 REC-EST RES"/>
    </sheetNames>
    <sheetDataSet>
      <sheetData sheetId="0" refreshError="1"/>
      <sheetData sheetId="1" refreshError="1"/>
      <sheetData sheetId="2" refreshError="1"/>
      <sheetData sheetId="3" refreshError="1">
        <row r="11">
          <cell r="D11">
            <v>6347.1</v>
          </cell>
        </row>
        <row r="40">
          <cell r="Q40">
            <v>24.6</v>
          </cell>
          <cell r="R40">
            <v>9.1999999999999993</v>
          </cell>
          <cell r="S40">
            <v>10.7</v>
          </cell>
          <cell r="T40">
            <v>8.5</v>
          </cell>
          <cell r="U40">
            <v>9.9</v>
          </cell>
          <cell r="V40">
            <v>9.6999999999999993</v>
          </cell>
          <cell r="W40">
            <v>0</v>
          </cell>
          <cell r="X40">
            <v>22.5</v>
          </cell>
          <cell r="Y40">
            <v>4.4000000000000004</v>
          </cell>
          <cell r="Z40">
            <v>10.9</v>
          </cell>
          <cell r="AA40">
            <v>17.899999999999999</v>
          </cell>
          <cell r="AB40">
            <v>13.8</v>
          </cell>
        </row>
        <row r="41">
          <cell r="Q41">
            <v>8.6</v>
          </cell>
          <cell r="R41">
            <v>8.1999999999999993</v>
          </cell>
          <cell r="S41">
            <v>9.4</v>
          </cell>
          <cell r="T41">
            <v>7.8</v>
          </cell>
          <cell r="U41">
            <v>8.3000000000000007</v>
          </cell>
          <cell r="V41">
            <v>15.1</v>
          </cell>
          <cell r="W41">
            <v>11.3</v>
          </cell>
          <cell r="X41">
            <v>9.8000000000000007</v>
          </cell>
          <cell r="Y41">
            <v>9.5</v>
          </cell>
          <cell r="Z41">
            <v>11.3</v>
          </cell>
          <cell r="AA41">
            <v>21.3</v>
          </cell>
          <cell r="AB41">
            <v>13.2</v>
          </cell>
        </row>
        <row r="51">
          <cell r="Q51">
            <v>4.8</v>
          </cell>
          <cell r="R51">
            <v>5</v>
          </cell>
          <cell r="S51">
            <v>5.8</v>
          </cell>
          <cell r="T51">
            <v>4.2</v>
          </cell>
          <cell r="U51">
            <v>6.4</v>
          </cell>
          <cell r="V51">
            <v>8.9</v>
          </cell>
          <cell r="W51">
            <v>16.399999999999999</v>
          </cell>
          <cell r="X51">
            <v>18.7</v>
          </cell>
          <cell r="Y51">
            <v>17</v>
          </cell>
          <cell r="Z51">
            <v>14.7</v>
          </cell>
          <cell r="AA51">
            <v>16.3</v>
          </cell>
          <cell r="AB51">
            <v>14.3</v>
          </cell>
        </row>
        <row r="55">
          <cell r="Q55">
            <v>686.2</v>
          </cell>
          <cell r="R55">
            <v>405.9</v>
          </cell>
          <cell r="S55">
            <v>692</v>
          </cell>
          <cell r="T55">
            <v>469.2</v>
          </cell>
          <cell r="U55">
            <v>283.5</v>
          </cell>
          <cell r="V55">
            <v>417.5</v>
          </cell>
          <cell r="W55">
            <v>428.3</v>
          </cell>
          <cell r="X55">
            <v>320.2</v>
          </cell>
          <cell r="Y55">
            <v>309.2</v>
          </cell>
          <cell r="Z55">
            <v>265.3</v>
          </cell>
          <cell r="AA55">
            <v>282.7</v>
          </cell>
          <cell r="AB55">
            <v>363.2</v>
          </cell>
        </row>
        <row r="66">
          <cell r="Q66">
            <v>85.7</v>
          </cell>
          <cell r="R66">
            <v>83.6</v>
          </cell>
          <cell r="S66">
            <v>96.8</v>
          </cell>
          <cell r="T66">
            <v>79.8</v>
          </cell>
          <cell r="U66">
            <v>71.5</v>
          </cell>
          <cell r="V66">
            <v>79.2</v>
          </cell>
          <cell r="W66">
            <v>78.5</v>
          </cell>
          <cell r="X66">
            <v>85.7</v>
          </cell>
          <cell r="Y66">
            <v>81.099999999999994</v>
          </cell>
          <cell r="Z66">
            <v>94</v>
          </cell>
          <cell r="AA66">
            <v>101.9</v>
          </cell>
          <cell r="AB66">
            <v>96.9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2.1</v>
          </cell>
          <cell r="X67">
            <v>5.6</v>
          </cell>
          <cell r="Y67">
            <v>192.2</v>
          </cell>
          <cell r="Z67">
            <v>0.1</v>
          </cell>
          <cell r="AA67">
            <v>1.1000000000000001</v>
          </cell>
          <cell r="AB67">
            <v>10.6</v>
          </cell>
        </row>
        <row r="68">
          <cell r="Q68">
            <v>1.8</v>
          </cell>
          <cell r="R68">
            <v>394.4</v>
          </cell>
          <cell r="S68">
            <v>92.8</v>
          </cell>
          <cell r="T68">
            <v>2.5</v>
          </cell>
          <cell r="U68">
            <v>16.399999999999999</v>
          </cell>
          <cell r="V68">
            <v>180</v>
          </cell>
          <cell r="W68">
            <v>105.1</v>
          </cell>
          <cell r="X68">
            <v>86.2</v>
          </cell>
          <cell r="Y68">
            <v>9.1</v>
          </cell>
          <cell r="Z68">
            <v>166.8</v>
          </cell>
          <cell r="AA68">
            <v>73.3</v>
          </cell>
          <cell r="AB68">
            <v>1.1000000000000001</v>
          </cell>
        </row>
        <row r="71">
          <cell r="Q71">
            <v>45</v>
          </cell>
          <cell r="R71">
            <v>38.1</v>
          </cell>
          <cell r="S71">
            <v>36.9</v>
          </cell>
          <cell r="T71">
            <v>35.200000000000003</v>
          </cell>
          <cell r="U71">
            <v>29.9</v>
          </cell>
          <cell r="V71">
            <v>33.5</v>
          </cell>
          <cell r="W71">
            <v>21.6</v>
          </cell>
          <cell r="X71">
            <v>94.8</v>
          </cell>
          <cell r="Y71">
            <v>20</v>
          </cell>
          <cell r="Z71">
            <v>-51.1</v>
          </cell>
          <cell r="AA71">
            <v>21.3</v>
          </cell>
          <cell r="AB71">
            <v>30</v>
          </cell>
        </row>
        <row r="72">
          <cell r="Q72">
            <v>1535.2</v>
          </cell>
          <cell r="R72">
            <v>1383.3</v>
          </cell>
          <cell r="S72">
            <v>1330.2</v>
          </cell>
          <cell r="T72">
            <v>1215.0999999999999</v>
          </cell>
          <cell r="U72">
            <v>1712.6</v>
          </cell>
          <cell r="V72">
            <v>1357.4</v>
          </cell>
          <cell r="W72">
            <v>1409.7</v>
          </cell>
          <cell r="X72">
            <v>1617.7</v>
          </cell>
          <cell r="Y72">
            <v>1019.1</v>
          </cell>
          <cell r="Z72">
            <v>1125.5999999999999</v>
          </cell>
          <cell r="AA72">
            <v>1084.9000000000001</v>
          </cell>
          <cell r="AB72">
            <v>2070.5</v>
          </cell>
        </row>
        <row r="76">
          <cell r="Q76">
            <v>76.8</v>
          </cell>
          <cell r="R76">
            <v>80.5</v>
          </cell>
          <cell r="S76">
            <v>111.5</v>
          </cell>
          <cell r="T76">
            <v>91.6</v>
          </cell>
          <cell r="U76">
            <v>104.7</v>
          </cell>
          <cell r="V76">
            <v>112.4</v>
          </cell>
          <cell r="W76">
            <v>100.7</v>
          </cell>
          <cell r="X76">
            <v>105.1</v>
          </cell>
          <cell r="Y76">
            <v>96.5</v>
          </cell>
          <cell r="Z76">
            <v>124.8</v>
          </cell>
          <cell r="AA76">
            <v>124.5</v>
          </cell>
          <cell r="AB76">
            <v>107</v>
          </cell>
        </row>
        <row r="84">
          <cell r="Q84">
            <v>2500.1999999999998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1448.8</v>
          </cell>
          <cell r="W84">
            <v>0</v>
          </cell>
          <cell r="X84">
            <v>3669</v>
          </cell>
          <cell r="Y84">
            <v>0</v>
          </cell>
          <cell r="Z84">
            <v>0</v>
          </cell>
          <cell r="AA84">
            <v>894.1</v>
          </cell>
          <cell r="AB84">
            <v>3605.5</v>
          </cell>
        </row>
        <row r="85">
          <cell r="Q85">
            <v>102.3</v>
          </cell>
          <cell r="R85">
            <v>396.2</v>
          </cell>
          <cell r="S85">
            <v>88.8</v>
          </cell>
          <cell r="T85">
            <v>2.7</v>
          </cell>
          <cell r="U85">
            <v>177.4</v>
          </cell>
          <cell r="V85">
            <v>91.2</v>
          </cell>
          <cell r="W85">
            <v>81.400000000000006</v>
          </cell>
          <cell r="X85">
            <v>92.5</v>
          </cell>
          <cell r="Y85">
            <v>86.6</v>
          </cell>
          <cell r="Z85">
            <v>98.4</v>
          </cell>
          <cell r="AA85">
            <v>379.1</v>
          </cell>
          <cell r="AB85">
            <v>2943.4</v>
          </cell>
          <cell r="AC85">
            <v>4540</v>
          </cell>
        </row>
        <row r="88">
          <cell r="Q88">
            <v>0</v>
          </cell>
          <cell r="R88">
            <v>0</v>
          </cell>
          <cell r="S88">
            <v>231.9</v>
          </cell>
          <cell r="T88">
            <v>403.1</v>
          </cell>
          <cell r="U88">
            <v>643.20000000000005</v>
          </cell>
          <cell r="V88">
            <v>1023.6</v>
          </cell>
          <cell r="W88">
            <v>577.9</v>
          </cell>
          <cell r="X88">
            <v>1013.9</v>
          </cell>
          <cell r="Y88">
            <v>1039.7</v>
          </cell>
          <cell r="Z88">
            <v>589.4</v>
          </cell>
          <cell r="AA88">
            <v>412.9</v>
          </cell>
          <cell r="AB88">
            <v>667.9</v>
          </cell>
        </row>
        <row r="90">
          <cell r="Q90">
            <v>85.6</v>
          </cell>
          <cell r="R90">
            <v>83.2</v>
          </cell>
          <cell r="S90">
            <v>89.9</v>
          </cell>
          <cell r="T90">
            <v>76.3</v>
          </cell>
          <cell r="U90">
            <v>82.2</v>
          </cell>
          <cell r="V90">
            <v>72.900000000000006</v>
          </cell>
          <cell r="W90">
            <v>83.3</v>
          </cell>
          <cell r="X90">
            <v>84.4</v>
          </cell>
          <cell r="Y90">
            <v>74.900000000000006</v>
          </cell>
          <cell r="Z90">
            <v>99.3</v>
          </cell>
          <cell r="AA90">
            <v>83.7</v>
          </cell>
          <cell r="AB90">
            <v>90.1</v>
          </cell>
        </row>
        <row r="93">
          <cell r="Q93">
            <v>801.3</v>
          </cell>
        </row>
        <row r="98"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18.600000000000001</v>
          </cell>
          <cell r="V98">
            <v>2.6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13.6</v>
          </cell>
          <cell r="AB98">
            <v>0.2</v>
          </cell>
        </row>
        <row r="99"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1116.9000000000001</v>
          </cell>
        </row>
        <row r="100">
          <cell r="Q100">
            <v>0</v>
          </cell>
          <cell r="R100">
            <v>0</v>
          </cell>
          <cell r="S100">
            <v>826.2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2390.6</v>
          </cell>
          <cell r="Z100">
            <v>2415.5</v>
          </cell>
          <cell r="AA100">
            <v>2435</v>
          </cell>
          <cell r="AB100">
            <v>1948.7</v>
          </cell>
        </row>
        <row r="102">
          <cell r="D102">
            <v>108.6</v>
          </cell>
          <cell r="E102">
            <v>6</v>
          </cell>
          <cell r="F102">
            <v>12.2</v>
          </cell>
          <cell r="G102">
            <v>47.7</v>
          </cell>
          <cell r="H102">
            <v>1.4</v>
          </cell>
          <cell r="I102">
            <v>14.3</v>
          </cell>
          <cell r="J102">
            <v>149.9</v>
          </cell>
          <cell r="K102">
            <v>78.8</v>
          </cell>
          <cell r="L102">
            <v>0.1</v>
          </cell>
          <cell r="M102">
            <v>17.7</v>
          </cell>
          <cell r="N102">
            <v>87</v>
          </cell>
          <cell r="O102">
            <v>372.2</v>
          </cell>
          <cell r="P102">
            <v>895.90000000000009</v>
          </cell>
          <cell r="Q102">
            <v>335.8</v>
          </cell>
          <cell r="R102">
            <v>3.9</v>
          </cell>
          <cell r="S102">
            <v>45.4</v>
          </cell>
          <cell r="T102">
            <v>12.1</v>
          </cell>
          <cell r="U102">
            <v>151.6</v>
          </cell>
          <cell r="V102">
            <v>18.899999999999999</v>
          </cell>
          <cell r="W102">
            <v>23.3</v>
          </cell>
          <cell r="X102">
            <v>7.9</v>
          </cell>
          <cell r="Y102">
            <v>1.3</v>
          </cell>
          <cell r="Z102">
            <v>111.2</v>
          </cell>
          <cell r="AA102">
            <v>273</v>
          </cell>
          <cell r="AB102">
            <v>161.4</v>
          </cell>
        </row>
        <row r="105">
          <cell r="D105">
            <v>0</v>
          </cell>
          <cell r="E105">
            <v>36.1</v>
          </cell>
          <cell r="F105">
            <v>43.4</v>
          </cell>
          <cell r="G105">
            <v>0</v>
          </cell>
          <cell r="H105">
            <v>116.9</v>
          </cell>
          <cell r="I105">
            <v>8.4</v>
          </cell>
          <cell r="J105">
            <v>0</v>
          </cell>
          <cell r="K105">
            <v>66</v>
          </cell>
          <cell r="L105">
            <v>29.5</v>
          </cell>
          <cell r="M105">
            <v>126</v>
          </cell>
          <cell r="N105">
            <v>0</v>
          </cell>
          <cell r="O105">
            <v>0</v>
          </cell>
          <cell r="Q105">
            <v>0</v>
          </cell>
          <cell r="R105">
            <v>32.200000000000003</v>
          </cell>
          <cell r="S105">
            <v>0</v>
          </cell>
          <cell r="T105">
            <v>121.7</v>
          </cell>
          <cell r="U105">
            <v>8.6999999999999993</v>
          </cell>
          <cell r="V105">
            <v>0</v>
          </cell>
          <cell r="W105">
            <v>27.5</v>
          </cell>
          <cell r="X105">
            <v>27.9</v>
          </cell>
          <cell r="Y105">
            <v>53.7</v>
          </cell>
          <cell r="Z105">
            <v>117.4</v>
          </cell>
          <cell r="AA105">
            <v>0</v>
          </cell>
          <cell r="AB105">
            <v>0</v>
          </cell>
        </row>
        <row r="106"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134.80000000000001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Q106">
            <v>149.5</v>
          </cell>
          <cell r="R106">
            <v>192.1</v>
          </cell>
          <cell r="S106">
            <v>11.4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3">
          <cell r="D113">
            <v>0</v>
          </cell>
          <cell r="E113">
            <v>7000</v>
          </cell>
          <cell r="F113">
            <v>0</v>
          </cell>
          <cell r="G113">
            <v>5000</v>
          </cell>
          <cell r="H113">
            <v>0</v>
          </cell>
          <cell r="I113">
            <v>24329.200000000001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Q113">
            <v>229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70000</v>
          </cell>
          <cell r="W113">
            <v>0</v>
          </cell>
          <cell r="X113">
            <v>0</v>
          </cell>
          <cell r="Y113">
            <v>30000</v>
          </cell>
          <cell r="Z113">
            <v>0</v>
          </cell>
          <cell r="AA113">
            <v>0</v>
          </cell>
          <cell r="AB113">
            <v>0</v>
          </cell>
        </row>
        <row r="114">
          <cell r="D114">
            <v>144893.4</v>
          </cell>
          <cell r="E114">
            <v>119.6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16313.8</v>
          </cell>
          <cell r="Q114">
            <v>0</v>
          </cell>
          <cell r="R114">
            <v>133989.5</v>
          </cell>
          <cell r="S114">
            <v>164.2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20.7</v>
          </cell>
          <cell r="E117">
            <v>29.8</v>
          </cell>
          <cell r="F117">
            <v>1992.1</v>
          </cell>
          <cell r="G117">
            <v>16.2</v>
          </cell>
          <cell r="H117">
            <v>149.4</v>
          </cell>
          <cell r="I117">
            <v>198.7</v>
          </cell>
          <cell r="J117">
            <v>13591.3</v>
          </cell>
          <cell r="K117">
            <v>320.60000000000002</v>
          </cell>
          <cell r="L117">
            <v>1553.4</v>
          </cell>
          <cell r="M117">
            <v>1981.5</v>
          </cell>
          <cell r="N117">
            <v>826.5</v>
          </cell>
          <cell r="O117">
            <v>3381.7</v>
          </cell>
          <cell r="Q117">
            <v>17533.7</v>
          </cell>
          <cell r="R117">
            <v>1006.6</v>
          </cell>
          <cell r="S117">
            <v>650.29999999999995</v>
          </cell>
          <cell r="T117">
            <v>107.2</v>
          </cell>
          <cell r="U117">
            <v>174.9</v>
          </cell>
          <cell r="V117">
            <v>12159.4</v>
          </cell>
          <cell r="W117">
            <v>4291.8999999999996</v>
          </cell>
          <cell r="X117">
            <v>184.6</v>
          </cell>
          <cell r="Y117">
            <v>1675.1</v>
          </cell>
          <cell r="Z117">
            <v>991.6</v>
          </cell>
          <cell r="AA117">
            <v>1540.3</v>
          </cell>
          <cell r="AB117">
            <v>3401.1</v>
          </cell>
          <cell r="AC117">
            <v>43716.7</v>
          </cell>
        </row>
        <row r="120">
          <cell r="Y120">
            <v>572.20000000000005</v>
          </cell>
          <cell r="Z120">
            <v>0</v>
          </cell>
          <cell r="AA120">
            <v>0</v>
          </cell>
          <cell r="AB120">
            <v>0</v>
          </cell>
        </row>
        <row r="125">
          <cell r="D125">
            <v>141.5</v>
          </cell>
          <cell r="E125">
            <v>228.3</v>
          </cell>
          <cell r="F125">
            <v>54.3</v>
          </cell>
          <cell r="G125">
            <v>9.9</v>
          </cell>
          <cell r="H125">
            <v>51.8</v>
          </cell>
          <cell r="I125">
            <v>139.5</v>
          </cell>
          <cell r="J125">
            <v>9.9</v>
          </cell>
          <cell r="K125">
            <v>12.4</v>
          </cell>
          <cell r="L125">
            <v>4.7</v>
          </cell>
          <cell r="M125">
            <v>40.700000000000003</v>
          </cell>
          <cell r="N125">
            <v>23.6</v>
          </cell>
          <cell r="O125">
            <v>67.8</v>
          </cell>
          <cell r="Q125">
            <v>64.599999999999994</v>
          </cell>
          <cell r="R125">
            <v>78.3</v>
          </cell>
          <cell r="S125">
            <v>44.4</v>
          </cell>
          <cell r="T125">
            <v>75</v>
          </cell>
          <cell r="U125">
            <v>40.700000000000003</v>
          </cell>
          <cell r="V125">
            <v>116.4</v>
          </cell>
          <cell r="W125">
            <v>14.3</v>
          </cell>
          <cell r="X125">
            <v>34.6</v>
          </cell>
          <cell r="Y125">
            <v>25.7</v>
          </cell>
          <cell r="Z125">
            <v>12.9</v>
          </cell>
          <cell r="AA125">
            <v>252.2</v>
          </cell>
          <cell r="AB125">
            <v>167.7</v>
          </cell>
        </row>
        <row r="133">
          <cell r="R133">
            <v>87.1</v>
          </cell>
          <cell r="S133">
            <v>130.80000000000001</v>
          </cell>
          <cell r="T133">
            <v>116.1</v>
          </cell>
          <cell r="U133">
            <v>101.2</v>
          </cell>
          <cell r="V133">
            <v>112</v>
          </cell>
          <cell r="W133">
            <v>110</v>
          </cell>
          <cell r="X133">
            <v>122.3</v>
          </cell>
          <cell r="Y133">
            <v>76.7</v>
          </cell>
          <cell r="Z133">
            <v>84.9</v>
          </cell>
          <cell r="AA133">
            <v>72.3</v>
          </cell>
          <cell r="AB133">
            <v>292.5</v>
          </cell>
        </row>
        <row r="135">
          <cell r="D135">
            <v>1125.2000000000003</v>
          </cell>
          <cell r="E135">
            <v>899.19999999999993</v>
          </cell>
          <cell r="F135">
            <v>975.4</v>
          </cell>
          <cell r="G135">
            <v>984.4</v>
          </cell>
          <cell r="H135">
            <v>1148.4000000000001</v>
          </cell>
          <cell r="I135">
            <v>1207.3</v>
          </cell>
          <cell r="J135">
            <v>1395.6</v>
          </cell>
          <cell r="K135">
            <v>1445.5</v>
          </cell>
          <cell r="L135">
            <v>1529.3</v>
          </cell>
          <cell r="M135">
            <v>1337.1</v>
          </cell>
          <cell r="N135">
            <v>1215.4000000000001</v>
          </cell>
          <cell r="O135">
            <v>1163.9999999999998</v>
          </cell>
          <cell r="Q135">
            <v>1634.2999999999997</v>
          </cell>
          <cell r="R135">
            <v>1914.6</v>
          </cell>
          <cell r="S135">
            <v>1551.3000000000002</v>
          </cell>
          <cell r="T135">
            <v>1339.8999999999996</v>
          </cell>
          <cell r="U135">
            <v>1856.8000000000002</v>
          </cell>
          <cell r="V135">
            <v>1694.3</v>
          </cell>
          <cell r="W135">
            <v>1722.8</v>
          </cell>
          <cell r="X135">
            <v>1835.3</v>
          </cell>
          <cell r="Y135">
            <v>1387.4</v>
          </cell>
          <cell r="Z135">
            <v>1527.5999999999997</v>
          </cell>
          <cell r="AA135">
            <v>1349.6</v>
          </cell>
          <cell r="AB135">
            <v>2440.1999999999994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I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F725-F4C3-4466-A953-9D7D2BA3F8A8}">
  <dimension ref="B1:EC343"/>
  <sheetViews>
    <sheetView showGridLines="0" tabSelected="1" zoomScaleNormal="100" workbookViewId="0">
      <selection activeCell="L105" sqref="L105"/>
    </sheetView>
  </sheetViews>
  <sheetFormatPr defaultColWidth="11.42578125" defaultRowHeight="12.75"/>
  <cols>
    <col min="1" max="1" width="3.42578125" customWidth="1"/>
    <col min="2" max="2" width="80.28515625" customWidth="1"/>
    <col min="3" max="3" width="11.140625" customWidth="1"/>
    <col min="4" max="4" width="10.140625" bestFit="1" customWidth="1"/>
    <col min="5" max="7" width="9.28515625" customWidth="1"/>
    <col min="8" max="8" width="10.5703125" bestFit="1" customWidth="1"/>
    <col min="9" max="9" width="10.140625" bestFit="1" customWidth="1"/>
    <col min="10" max="10" width="9.28515625" customWidth="1"/>
    <col min="11" max="11" width="12" bestFit="1" customWidth="1"/>
    <col min="12" max="13" width="11.85546875" customWidth="1"/>
    <col min="14" max="14" width="12" bestFit="1" customWidth="1"/>
    <col min="15" max="15" width="11.7109375" bestFit="1" customWidth="1"/>
    <col min="16" max="16" width="11" style="1" customWidth="1"/>
    <col min="17" max="17" width="13" style="1" customWidth="1"/>
    <col min="18" max="20" width="10" style="1" customWidth="1"/>
    <col min="21" max="21" width="12.5703125" style="1" customWidth="1"/>
    <col min="22" max="23" width="10" style="1" customWidth="1"/>
    <col min="24" max="26" width="12.28515625" style="1" customWidth="1"/>
    <col min="27" max="27" width="11.85546875" customWidth="1"/>
    <col min="28" max="28" width="11.7109375" customWidth="1"/>
    <col min="29" max="29" width="10.7109375" bestFit="1" customWidth="1"/>
    <col min="30" max="30" width="9.85546875" customWidth="1"/>
  </cols>
  <sheetData>
    <row r="1" spans="2:34" ht="15">
      <c r="B1" s="151" t="s">
        <v>112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151"/>
      <c r="AA1" s="151"/>
      <c r="AB1" s="151"/>
      <c r="AC1" s="151"/>
      <c r="AD1" s="151"/>
    </row>
    <row r="2" spans="2:34" ht="14.25" customHeight="1"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49"/>
      <c r="AB2" s="149"/>
      <c r="AC2" s="149"/>
      <c r="AD2" s="149"/>
    </row>
    <row r="3" spans="2:34" s="138" customFormat="1" ht="15.75">
      <c r="B3" s="148" t="s">
        <v>111</v>
      </c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</row>
    <row r="4" spans="2:34" s="138" customFormat="1" ht="17.25" customHeight="1">
      <c r="B4" s="147" t="s">
        <v>110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</row>
    <row r="5" spans="2:34" s="138" customFormat="1" ht="14.25" customHeight="1">
      <c r="B5" s="147" t="s">
        <v>109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</row>
    <row r="6" spans="2:34" s="138" customFormat="1" ht="22.5" customHeight="1">
      <c r="B6" s="146" t="s">
        <v>108</v>
      </c>
      <c r="C6" s="145">
        <v>2021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3"/>
      <c r="O6" s="141">
        <v>2021</v>
      </c>
      <c r="P6" s="140">
        <v>2022</v>
      </c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1">
        <v>2022</v>
      </c>
      <c r="AC6" s="140" t="s">
        <v>107</v>
      </c>
      <c r="AD6" s="139"/>
    </row>
    <row r="7" spans="2:34" ht="24" customHeight="1">
      <c r="B7" s="137"/>
      <c r="C7" s="136" t="s">
        <v>106</v>
      </c>
      <c r="D7" s="136" t="s">
        <v>105</v>
      </c>
      <c r="E7" s="136" t="s">
        <v>104</v>
      </c>
      <c r="F7" s="136" t="s">
        <v>103</v>
      </c>
      <c r="G7" s="136" t="s">
        <v>102</v>
      </c>
      <c r="H7" s="136" t="s">
        <v>101</v>
      </c>
      <c r="I7" s="136" t="s">
        <v>100</v>
      </c>
      <c r="J7" s="136" t="s">
        <v>99</v>
      </c>
      <c r="K7" s="136" t="s">
        <v>98</v>
      </c>
      <c r="L7" s="136" t="s">
        <v>97</v>
      </c>
      <c r="M7" s="136" t="s">
        <v>96</v>
      </c>
      <c r="N7" s="136" t="s">
        <v>95</v>
      </c>
      <c r="O7" s="134"/>
      <c r="P7" s="135" t="s">
        <v>106</v>
      </c>
      <c r="Q7" s="135" t="s">
        <v>105</v>
      </c>
      <c r="R7" s="135" t="s">
        <v>104</v>
      </c>
      <c r="S7" s="135" t="s">
        <v>103</v>
      </c>
      <c r="T7" s="135" t="s">
        <v>102</v>
      </c>
      <c r="U7" s="135" t="s">
        <v>101</v>
      </c>
      <c r="V7" s="135" t="s">
        <v>100</v>
      </c>
      <c r="W7" s="135" t="s">
        <v>99</v>
      </c>
      <c r="X7" s="135" t="s">
        <v>98</v>
      </c>
      <c r="Y7" s="135" t="s">
        <v>97</v>
      </c>
      <c r="Z7" s="135" t="s">
        <v>96</v>
      </c>
      <c r="AA7" s="135" t="s">
        <v>95</v>
      </c>
      <c r="AB7" s="134"/>
      <c r="AC7" s="133" t="s">
        <v>94</v>
      </c>
      <c r="AD7" s="132" t="s">
        <v>93</v>
      </c>
    </row>
    <row r="8" spans="2:34" ht="18" customHeight="1">
      <c r="B8" s="131" t="s">
        <v>92</v>
      </c>
      <c r="C8" s="129">
        <f>+C9+C21+C22+C28+C47</f>
        <v>3224.7000000000007</v>
      </c>
      <c r="D8" s="129">
        <f>+D9+D21+D22+D28+D47</f>
        <v>1534</v>
      </c>
      <c r="E8" s="129">
        <f>+E9+E21+E22+E28+E47</f>
        <v>2098.6</v>
      </c>
      <c r="F8" s="129">
        <f>+F9+F21+F22+F28+F47</f>
        <v>1562.8999999999999</v>
      </c>
      <c r="G8" s="129">
        <f>+G9+G21+G22+G28+G47</f>
        <v>1860.3</v>
      </c>
      <c r="H8" s="129">
        <f>+H9+H21+H22+H28+H47</f>
        <v>2649.3999999999996</v>
      </c>
      <c r="I8" s="129">
        <f>+I9+I21+I22+I28+I47</f>
        <v>2145.1999999999998</v>
      </c>
      <c r="J8" s="129">
        <f>+J9+J21+J22+J28+J47</f>
        <v>2493.7000000000003</v>
      </c>
      <c r="K8" s="129">
        <f>+K9+K21+K22+K28+K47</f>
        <v>2964.6</v>
      </c>
      <c r="L8" s="129">
        <f>+L9+L21+L22+L28+L47</f>
        <v>2616.1</v>
      </c>
      <c r="M8" s="129">
        <f>+M9+M21+M22+M28+M47</f>
        <v>5194.3999999999996</v>
      </c>
      <c r="N8" s="129">
        <f>+N9+N21+N22+N28+N47</f>
        <v>2745.5</v>
      </c>
      <c r="O8" s="129">
        <f>+O9+O21+O22+O28+O47</f>
        <v>31089.399999999994</v>
      </c>
      <c r="P8" s="130">
        <f>+P9+P21+P22+P28+P47</f>
        <v>5961.2</v>
      </c>
      <c r="Q8" s="129">
        <f>+Q9+Q21+Q22+Q28+Q47</f>
        <v>3205.5</v>
      </c>
      <c r="R8" s="129">
        <f>+R9+R21+R22+R28+R47</f>
        <v>3227.1</v>
      </c>
      <c r="S8" s="129">
        <f>+S9+S21+S22+S28+S47</f>
        <v>2626.2</v>
      </c>
      <c r="T8" s="129">
        <f>+T9+T21+T22+T28+T47</f>
        <v>3183.3</v>
      </c>
      <c r="U8" s="129">
        <f>+U9+U21+U22+U28+U47</f>
        <v>5450.9</v>
      </c>
      <c r="V8" s="129">
        <f>+V9+V21+V22+V28+V47</f>
        <v>3083.7</v>
      </c>
      <c r="W8" s="129">
        <f>+W9+W21+W22+W28+W47</f>
        <v>7389.6999999999989</v>
      </c>
      <c r="X8" s="129">
        <f>+X9+X21+X22+X28+X47</f>
        <v>3641.2</v>
      </c>
      <c r="Y8" s="129">
        <f>+Y9+Y21+Y22+Y28+Y47</f>
        <v>3803.4999999999995</v>
      </c>
      <c r="Z8" s="129">
        <f>+Z9+Z21+Z22+Z28+Z47</f>
        <v>3690.3</v>
      </c>
      <c r="AA8" s="129">
        <f>+AA9+AA21+AA22+AA28+AA47</f>
        <v>11019.4</v>
      </c>
      <c r="AB8" s="129">
        <f>+AB9+AB21+AB22+AB28+AB47</f>
        <v>56282</v>
      </c>
      <c r="AC8" s="119">
        <f>+AB8-O8</f>
        <v>25192.600000000006</v>
      </c>
      <c r="AD8" s="119">
        <f>+AC8/O8*100</f>
        <v>81.032763578583086</v>
      </c>
      <c r="AG8" s="127"/>
      <c r="AH8" s="76"/>
    </row>
    <row r="9" spans="2:34" ht="18" customHeight="1">
      <c r="B9" s="77" t="s">
        <v>91</v>
      </c>
      <c r="C9" s="49">
        <f>+C10+C19</f>
        <v>6.7</v>
      </c>
      <c r="D9" s="49">
        <f>+D10+D19</f>
        <v>94.5</v>
      </c>
      <c r="E9" s="49">
        <f>+E10+E19</f>
        <v>188.4</v>
      </c>
      <c r="F9" s="49">
        <f>+F10+F19</f>
        <v>18.100000000000001</v>
      </c>
      <c r="G9" s="49">
        <f>+G10+G19</f>
        <v>151.70000000000002</v>
      </c>
      <c r="H9" s="49">
        <f>+H10+H19</f>
        <v>228.79999999999998</v>
      </c>
      <c r="I9" s="49">
        <f>+I10+I19</f>
        <v>112.7</v>
      </c>
      <c r="J9" s="49">
        <f>+J10+J19</f>
        <v>226.70000000000002</v>
      </c>
      <c r="K9" s="49">
        <f>+K10+K19</f>
        <v>299.79999999999995</v>
      </c>
      <c r="L9" s="49">
        <f>+L10+L19</f>
        <v>47.5</v>
      </c>
      <c r="M9" s="49">
        <f>+M10+M19</f>
        <v>160.30000000000001</v>
      </c>
      <c r="N9" s="49">
        <f>+N10+N19</f>
        <v>305.10000000000002</v>
      </c>
      <c r="O9" s="48">
        <f>+O10+O19</f>
        <v>1840.2999999999997</v>
      </c>
      <c r="P9" s="78">
        <f>+P10+P19</f>
        <v>38</v>
      </c>
      <c r="Q9" s="49">
        <f>+Q10+Q19</f>
        <v>294.79999999999995</v>
      </c>
      <c r="R9" s="49">
        <f>+R10+R19</f>
        <v>97.3</v>
      </c>
      <c r="S9" s="49">
        <f>+S10+S19</f>
        <v>212.5</v>
      </c>
      <c r="T9" s="49">
        <f>+T10+T19</f>
        <v>24.6</v>
      </c>
      <c r="U9" s="49">
        <f>+U10+U19</f>
        <v>235.49999999999997</v>
      </c>
      <c r="V9" s="49">
        <f>+V10+V19</f>
        <v>83.800000000000011</v>
      </c>
      <c r="W9" s="49">
        <f>+W10+W19</f>
        <v>183</v>
      </c>
      <c r="X9" s="49">
        <f>+X10+X19</f>
        <v>290.2</v>
      </c>
      <c r="Y9" s="49">
        <f>+Y10+Y19</f>
        <v>162.6</v>
      </c>
      <c r="Z9" s="49">
        <f>+Z10+Z19</f>
        <v>106.7</v>
      </c>
      <c r="AA9" s="49">
        <f>+AA10+AA19</f>
        <v>167.2</v>
      </c>
      <c r="AB9" s="49">
        <f>+AB10+AB19</f>
        <v>1896.2000000000003</v>
      </c>
      <c r="AC9" s="49">
        <f>+AB9-O9</f>
        <v>55.900000000000546</v>
      </c>
      <c r="AD9" s="49">
        <f>+AC9/O9*100</f>
        <v>3.0375482258327748</v>
      </c>
      <c r="AG9" s="127"/>
      <c r="AH9" s="76"/>
    </row>
    <row r="10" spans="2:34" ht="18" customHeight="1">
      <c r="B10" s="77" t="s">
        <v>90</v>
      </c>
      <c r="C10" s="49">
        <f>+C11+C14</f>
        <v>1.7</v>
      </c>
      <c r="D10" s="49">
        <f>+D11+D14</f>
        <v>88.8</v>
      </c>
      <c r="E10" s="49">
        <f>+E11+E14</f>
        <v>182.20000000000002</v>
      </c>
      <c r="F10" s="49">
        <f>+F11+F14</f>
        <v>12.700000000000001</v>
      </c>
      <c r="G10" s="49">
        <f>+G11+G14</f>
        <v>146.70000000000002</v>
      </c>
      <c r="H10" s="49">
        <f>+H11+H14</f>
        <v>223.89999999999998</v>
      </c>
      <c r="I10" s="49">
        <f>+I11+I14</f>
        <v>107.8</v>
      </c>
      <c r="J10" s="49">
        <f>+J11+J14</f>
        <v>221.4</v>
      </c>
      <c r="K10" s="49">
        <f>+K11+K14</f>
        <v>293.79999999999995</v>
      </c>
      <c r="L10" s="49">
        <f>+L11+L14</f>
        <v>41.8</v>
      </c>
      <c r="M10" s="49">
        <f>+M11+M14</f>
        <v>154.20000000000002</v>
      </c>
      <c r="N10" s="49">
        <f>+N11+N14</f>
        <v>300.70000000000005</v>
      </c>
      <c r="O10" s="48">
        <f>+O11+O14</f>
        <v>1775.6999999999998</v>
      </c>
      <c r="P10" s="78">
        <f>+P11+P14</f>
        <v>33.200000000000003</v>
      </c>
      <c r="Q10" s="49">
        <f>+Q11+Q14</f>
        <v>289.79999999999995</v>
      </c>
      <c r="R10" s="49">
        <f>+R11+R14</f>
        <v>91.5</v>
      </c>
      <c r="S10" s="49">
        <f>+S11+S14</f>
        <v>208.3</v>
      </c>
      <c r="T10" s="49">
        <f>+T11+T14</f>
        <v>18.200000000000003</v>
      </c>
      <c r="U10" s="49">
        <f>+U11+U14</f>
        <v>226.59999999999997</v>
      </c>
      <c r="V10" s="49">
        <f>+V11+V14</f>
        <v>67.400000000000006</v>
      </c>
      <c r="W10" s="49">
        <f>+W11+W14</f>
        <v>164.3</v>
      </c>
      <c r="X10" s="49">
        <f>+X11+X14</f>
        <v>273.2</v>
      </c>
      <c r="Y10" s="49">
        <f>+Y11+Y14</f>
        <v>147.9</v>
      </c>
      <c r="Z10" s="49">
        <f>+Z11+Z14</f>
        <v>90.4</v>
      </c>
      <c r="AA10" s="49">
        <f>+AA11+AA14</f>
        <v>152.89999999999998</v>
      </c>
      <c r="AB10" s="49">
        <f>+AB11+AB14</f>
        <v>1763.7000000000003</v>
      </c>
      <c r="AC10" s="49">
        <f>+AB10-O10</f>
        <v>-11.999999999999545</v>
      </c>
      <c r="AD10" s="49">
        <f>+AC10/O10*100</f>
        <v>-0.67578982936304255</v>
      </c>
      <c r="AG10" s="127"/>
      <c r="AH10" s="76"/>
    </row>
    <row r="11" spans="2:34" ht="18" customHeight="1">
      <c r="B11" s="92" t="s">
        <v>89</v>
      </c>
      <c r="C11" s="49">
        <f>+C12+C13</f>
        <v>0</v>
      </c>
      <c r="D11" s="49">
        <f>+D12+D13</f>
        <v>87.2</v>
      </c>
      <c r="E11" s="49">
        <f>+E12+E13</f>
        <v>157.30000000000001</v>
      </c>
      <c r="F11" s="49">
        <f>+F12+F13</f>
        <v>0</v>
      </c>
      <c r="G11" s="49">
        <f>+G12+G13</f>
        <v>142.80000000000001</v>
      </c>
      <c r="H11" s="49">
        <f>+H12+H13</f>
        <v>217.79999999999998</v>
      </c>
      <c r="I11" s="49">
        <f>+I12+I13</f>
        <v>77.3</v>
      </c>
      <c r="J11" s="49">
        <f>+J12+J13</f>
        <v>215.6</v>
      </c>
      <c r="K11" s="49">
        <f>+K12+K13</f>
        <v>286.79999999999995</v>
      </c>
      <c r="L11" s="49">
        <f>+L12+L13</f>
        <v>0</v>
      </c>
      <c r="M11" s="49">
        <f>+M12+M13</f>
        <v>141.80000000000001</v>
      </c>
      <c r="N11" s="49">
        <f>+N12+N13</f>
        <v>280.60000000000002</v>
      </c>
      <c r="O11" s="49">
        <f>+O12+O13</f>
        <v>1607.1999999999998</v>
      </c>
      <c r="P11" s="78">
        <f>+P12+P13</f>
        <v>0</v>
      </c>
      <c r="Q11" s="49">
        <f>+Q12+Q13</f>
        <v>272.39999999999998</v>
      </c>
      <c r="R11" s="49">
        <f>+R12+R13</f>
        <v>71.400000000000006</v>
      </c>
      <c r="S11" s="49">
        <f>+S12+S13</f>
        <v>192</v>
      </c>
      <c r="T11" s="49">
        <f>+T12+T13</f>
        <v>0</v>
      </c>
      <c r="U11" s="49">
        <f>+U12+U13</f>
        <v>201.79999999999998</v>
      </c>
      <c r="V11" s="49">
        <f>+V12+V13</f>
        <v>56.1</v>
      </c>
      <c r="W11" s="49">
        <f>+W12+W13</f>
        <v>132</v>
      </c>
      <c r="X11" s="49">
        <f>+X12+X13</f>
        <v>259.3</v>
      </c>
      <c r="Y11" s="49">
        <f>+Y12+Y13</f>
        <v>125.7</v>
      </c>
      <c r="Z11" s="49">
        <f>+Z12+Z13</f>
        <v>51.2</v>
      </c>
      <c r="AA11" s="49">
        <f>+AA12+AA13</f>
        <v>125.89999999999999</v>
      </c>
      <c r="AB11" s="49">
        <f>+AB12+AB13</f>
        <v>1487.8000000000002</v>
      </c>
      <c r="AC11" s="49">
        <f>+AB11-O11</f>
        <v>-119.39999999999964</v>
      </c>
      <c r="AD11" s="49">
        <f>+AC11/O11*100</f>
        <v>-7.4290691886510478</v>
      </c>
      <c r="AG11" s="127"/>
      <c r="AH11" s="76"/>
    </row>
    <row r="12" spans="2:34" ht="18" customHeight="1">
      <c r="B12" s="128" t="s">
        <v>88</v>
      </c>
      <c r="C12" s="105">
        <v>0</v>
      </c>
      <c r="D12" s="105">
        <v>0</v>
      </c>
      <c r="E12" s="125">
        <v>69.099999999999994</v>
      </c>
      <c r="F12" s="125">
        <v>0</v>
      </c>
      <c r="G12" s="125">
        <v>65.7</v>
      </c>
      <c r="H12" s="125">
        <v>131.69999999999999</v>
      </c>
      <c r="I12" s="125">
        <v>0</v>
      </c>
      <c r="J12" s="125">
        <v>135.19999999999999</v>
      </c>
      <c r="K12" s="125">
        <v>136.19999999999999</v>
      </c>
      <c r="L12" s="125">
        <v>0</v>
      </c>
      <c r="M12" s="125">
        <v>69.3</v>
      </c>
      <c r="N12" s="125">
        <v>140.69999999999999</v>
      </c>
      <c r="O12" s="43">
        <f>SUM(C12:N12)</f>
        <v>747.89999999999986</v>
      </c>
      <c r="P12" s="81">
        <v>0</v>
      </c>
      <c r="Q12" s="44">
        <v>144.5</v>
      </c>
      <c r="R12" s="44">
        <v>71.400000000000006</v>
      </c>
      <c r="S12" s="44">
        <v>71.5</v>
      </c>
      <c r="T12" s="44">
        <v>0</v>
      </c>
      <c r="U12" s="44">
        <v>145.19999999999999</v>
      </c>
      <c r="V12" s="44">
        <v>0</v>
      </c>
      <c r="W12" s="44">
        <v>73.3</v>
      </c>
      <c r="X12" s="44">
        <v>148.4</v>
      </c>
      <c r="Y12" s="44">
        <v>73.2</v>
      </c>
      <c r="Z12" s="44">
        <v>0</v>
      </c>
      <c r="AA12" s="44">
        <v>74.599999999999994</v>
      </c>
      <c r="AB12" s="81">
        <f>SUM(P12:AA12)</f>
        <v>802.1</v>
      </c>
      <c r="AC12" s="44">
        <f>+AB12-O12</f>
        <v>54.200000000000159</v>
      </c>
      <c r="AD12" s="44">
        <f>+AC12/O12*100</f>
        <v>7.2469581494852484</v>
      </c>
      <c r="AE12" s="76"/>
      <c r="AG12" s="127"/>
      <c r="AH12" s="76"/>
    </row>
    <row r="13" spans="2:34" ht="18" customHeight="1">
      <c r="B13" s="71" t="s">
        <v>87</v>
      </c>
      <c r="C13" s="105">
        <v>0</v>
      </c>
      <c r="D13" s="105">
        <v>87.2</v>
      </c>
      <c r="E13" s="105">
        <v>88.2</v>
      </c>
      <c r="F13" s="105">
        <v>0</v>
      </c>
      <c r="G13" s="105">
        <v>77.099999999999994</v>
      </c>
      <c r="H13" s="105">
        <v>86.1</v>
      </c>
      <c r="I13" s="105">
        <v>77.3</v>
      </c>
      <c r="J13" s="105">
        <v>80.400000000000006</v>
      </c>
      <c r="K13" s="105">
        <v>150.6</v>
      </c>
      <c r="L13" s="105">
        <v>0</v>
      </c>
      <c r="M13" s="105">
        <v>72.5</v>
      </c>
      <c r="N13" s="105">
        <v>139.9</v>
      </c>
      <c r="O13" s="43">
        <f>SUM(C13:N13)</f>
        <v>859.30000000000007</v>
      </c>
      <c r="P13" s="81">
        <v>0</v>
      </c>
      <c r="Q13" s="44">
        <v>127.9</v>
      </c>
      <c r="R13" s="44">
        <v>0</v>
      </c>
      <c r="S13" s="44">
        <v>120.5</v>
      </c>
      <c r="T13" s="44">
        <v>0</v>
      </c>
      <c r="U13" s="44">
        <v>56.6</v>
      </c>
      <c r="V13" s="44">
        <v>56.1</v>
      </c>
      <c r="W13" s="44">
        <v>58.7</v>
      </c>
      <c r="X13" s="44">
        <v>110.9</v>
      </c>
      <c r="Y13" s="44">
        <v>52.5</v>
      </c>
      <c r="Z13" s="44">
        <v>51.2</v>
      </c>
      <c r="AA13" s="44">
        <v>51.3</v>
      </c>
      <c r="AB13" s="44">
        <f>SUM(P13:AA13)</f>
        <v>685.7</v>
      </c>
      <c r="AC13" s="44">
        <f>+AB13-O13</f>
        <v>-173.60000000000002</v>
      </c>
      <c r="AD13" s="44">
        <f>+AC13/O13*100</f>
        <v>-20.202490399162109</v>
      </c>
      <c r="AG13" s="127"/>
      <c r="AH13" s="76"/>
    </row>
    <row r="14" spans="2:34" ht="18" customHeight="1">
      <c r="B14" s="92" t="s">
        <v>86</v>
      </c>
      <c r="C14" s="49">
        <f>+C15</f>
        <v>1.7</v>
      </c>
      <c r="D14" s="49">
        <f>+D15</f>
        <v>1.6</v>
      </c>
      <c r="E14" s="49">
        <f>+E15</f>
        <v>24.9</v>
      </c>
      <c r="F14" s="49">
        <f>+F15</f>
        <v>12.700000000000001</v>
      </c>
      <c r="G14" s="49">
        <f>+G15</f>
        <v>3.9</v>
      </c>
      <c r="H14" s="49">
        <f>+H15</f>
        <v>6.1</v>
      </c>
      <c r="I14" s="49">
        <f>+I15</f>
        <v>30.5</v>
      </c>
      <c r="J14" s="49">
        <f>+J15</f>
        <v>5.8</v>
      </c>
      <c r="K14" s="49">
        <f>+K15</f>
        <v>7</v>
      </c>
      <c r="L14" s="49">
        <f>+L15</f>
        <v>41.8</v>
      </c>
      <c r="M14" s="49">
        <f>+M15</f>
        <v>12.4</v>
      </c>
      <c r="N14" s="49">
        <f>+N15</f>
        <v>20.100000000000001</v>
      </c>
      <c r="O14" s="49">
        <f>+O15+O18</f>
        <v>168.5</v>
      </c>
      <c r="P14" s="78">
        <f>+P15</f>
        <v>33.200000000000003</v>
      </c>
      <c r="Q14" s="49">
        <f>+Q15</f>
        <v>17.399999999999999</v>
      </c>
      <c r="R14" s="49">
        <f>+R15</f>
        <v>20.100000000000001</v>
      </c>
      <c r="S14" s="49">
        <f>+S15</f>
        <v>16.3</v>
      </c>
      <c r="T14" s="49">
        <f>+T15</f>
        <v>18.200000000000003</v>
      </c>
      <c r="U14" s="49">
        <f>+U15</f>
        <v>24.799999999999997</v>
      </c>
      <c r="V14" s="49">
        <f>+V15</f>
        <v>11.3</v>
      </c>
      <c r="W14" s="49">
        <f>+W15</f>
        <v>32.299999999999997</v>
      </c>
      <c r="X14" s="49">
        <f>+X15</f>
        <v>13.9</v>
      </c>
      <c r="Y14" s="49">
        <f>+Y15</f>
        <v>22.200000000000003</v>
      </c>
      <c r="Z14" s="49">
        <f>+Z15</f>
        <v>39.200000000000003</v>
      </c>
      <c r="AA14" s="49">
        <f>+AA15</f>
        <v>27</v>
      </c>
      <c r="AB14" s="49">
        <f>+AB15+AB18</f>
        <v>275.89999999999998</v>
      </c>
      <c r="AC14" s="49">
        <f>+AB14-O14</f>
        <v>107.39999999999998</v>
      </c>
      <c r="AD14" s="49">
        <f>+AC14/O14*100</f>
        <v>63.738872403560819</v>
      </c>
      <c r="AG14" s="127"/>
    </row>
    <row r="15" spans="2:34" ht="18" customHeight="1">
      <c r="B15" s="71" t="s">
        <v>85</v>
      </c>
      <c r="C15" s="105">
        <f>+C17+C16</f>
        <v>1.7</v>
      </c>
      <c r="D15" s="105">
        <f>+D17+D16</f>
        <v>1.6</v>
      </c>
      <c r="E15" s="105">
        <f>+E17+E16</f>
        <v>24.9</v>
      </c>
      <c r="F15" s="105">
        <f>+F17+F16</f>
        <v>12.700000000000001</v>
      </c>
      <c r="G15" s="105">
        <f>+G17+G16</f>
        <v>3.9</v>
      </c>
      <c r="H15" s="105">
        <f>+H17+H16</f>
        <v>6.1</v>
      </c>
      <c r="I15" s="105">
        <f>+I17+I16</f>
        <v>30.5</v>
      </c>
      <c r="J15" s="105">
        <f>+J17+J16</f>
        <v>5.8</v>
      </c>
      <c r="K15" s="105">
        <f>+K17+K16</f>
        <v>7</v>
      </c>
      <c r="L15" s="105">
        <f>+L17+L16</f>
        <v>41.8</v>
      </c>
      <c r="M15" s="105">
        <f>+M17+M16</f>
        <v>12.4</v>
      </c>
      <c r="N15" s="105">
        <f>+N17+N16</f>
        <v>20.100000000000001</v>
      </c>
      <c r="O15" s="105">
        <f>+O17+O16</f>
        <v>168.5</v>
      </c>
      <c r="P15" s="81">
        <f>+P16+P17</f>
        <v>33.200000000000003</v>
      </c>
      <c r="Q15" s="44">
        <f>+Q16+Q17</f>
        <v>17.399999999999999</v>
      </c>
      <c r="R15" s="44">
        <f>+R16+R17</f>
        <v>20.100000000000001</v>
      </c>
      <c r="S15" s="44">
        <f>+S16+S17</f>
        <v>16.3</v>
      </c>
      <c r="T15" s="44">
        <f>+T16+T17</f>
        <v>18.200000000000003</v>
      </c>
      <c r="U15" s="44">
        <f>+U16+U17</f>
        <v>24.799999999999997</v>
      </c>
      <c r="V15" s="44">
        <f>+V16+V17</f>
        <v>11.3</v>
      </c>
      <c r="W15" s="44">
        <f>+W16+W17</f>
        <v>32.299999999999997</v>
      </c>
      <c r="X15" s="44">
        <f>+X16+X17</f>
        <v>13.9</v>
      </c>
      <c r="Y15" s="44">
        <f>+Y16+Y17</f>
        <v>22.200000000000003</v>
      </c>
      <c r="Z15" s="44">
        <f>+Z16+Z17</f>
        <v>39.200000000000003</v>
      </c>
      <c r="AA15" s="44">
        <f>+AA16+AA17</f>
        <v>27</v>
      </c>
      <c r="AB15" s="44">
        <f>+AB16+AB17</f>
        <v>275.89999999999998</v>
      </c>
      <c r="AC15" s="44">
        <f>+AB15-O15</f>
        <v>107.39999999999998</v>
      </c>
      <c r="AD15" s="44">
        <f>+AC15/O15*100</f>
        <v>63.738872403560819</v>
      </c>
    </row>
    <row r="16" spans="2:34" ht="18" customHeight="1">
      <c r="B16" s="126" t="s">
        <v>84</v>
      </c>
      <c r="C16" s="105">
        <v>0</v>
      </c>
      <c r="D16" s="105">
        <v>0</v>
      </c>
      <c r="E16" s="105">
        <v>20.9</v>
      </c>
      <c r="F16" s="105">
        <v>10.8</v>
      </c>
      <c r="G16" s="105">
        <v>0</v>
      </c>
      <c r="H16" s="105">
        <v>0</v>
      </c>
      <c r="I16" s="105">
        <v>22.4</v>
      </c>
      <c r="J16" s="105">
        <v>0</v>
      </c>
      <c r="K16" s="105">
        <v>0</v>
      </c>
      <c r="L16" s="105">
        <v>34.299999999999997</v>
      </c>
      <c r="M16" s="105">
        <v>3.5</v>
      </c>
      <c r="N16" s="105">
        <v>10</v>
      </c>
      <c r="O16" s="43">
        <f>SUM(C16:N16)</f>
        <v>101.89999999999999</v>
      </c>
      <c r="P16" s="125">
        <f>+[1]PP!Q40</f>
        <v>24.6</v>
      </c>
      <c r="Q16" s="105">
        <f>+[1]PP!R40</f>
        <v>9.1999999999999993</v>
      </c>
      <c r="R16" s="105">
        <f>+[1]PP!S40</f>
        <v>10.7</v>
      </c>
      <c r="S16" s="105">
        <f>+[1]PP!T40</f>
        <v>8.5</v>
      </c>
      <c r="T16" s="105">
        <f>+[1]PP!U40</f>
        <v>9.9</v>
      </c>
      <c r="U16" s="105">
        <f>+[1]PP!V40</f>
        <v>9.6999999999999993</v>
      </c>
      <c r="V16" s="105">
        <f>+[1]PP!W40</f>
        <v>0</v>
      </c>
      <c r="W16" s="105">
        <f>+[1]PP!X40</f>
        <v>22.5</v>
      </c>
      <c r="X16" s="105">
        <f>+[1]PP!Y40</f>
        <v>4.4000000000000004</v>
      </c>
      <c r="Y16" s="105">
        <f>+[1]PP!Z40</f>
        <v>10.9</v>
      </c>
      <c r="Z16" s="105">
        <f>+[1]PP!AA40</f>
        <v>17.899999999999999</v>
      </c>
      <c r="AA16" s="105">
        <f>+[1]PP!AB40</f>
        <v>13.8</v>
      </c>
      <c r="AB16" s="105">
        <f>SUM(P16:AA16)</f>
        <v>142.10000000000002</v>
      </c>
      <c r="AC16" s="44">
        <f>+AB16-O16</f>
        <v>40.200000000000031</v>
      </c>
      <c r="AD16" s="44">
        <f>+AC16/O16*100</f>
        <v>39.450441609421034</v>
      </c>
    </row>
    <row r="17" spans="2:133" ht="18" customHeight="1">
      <c r="B17" s="124" t="s">
        <v>83</v>
      </c>
      <c r="C17" s="124">
        <v>1.7</v>
      </c>
      <c r="D17" s="124">
        <v>1.6</v>
      </c>
      <c r="E17" s="124">
        <v>4</v>
      </c>
      <c r="F17" s="124">
        <v>1.9</v>
      </c>
      <c r="G17" s="124">
        <v>3.9</v>
      </c>
      <c r="H17" s="124">
        <v>6.1</v>
      </c>
      <c r="I17" s="124">
        <v>8.1</v>
      </c>
      <c r="J17" s="124">
        <v>5.8</v>
      </c>
      <c r="K17" s="124">
        <v>7</v>
      </c>
      <c r="L17" s="124">
        <v>7.5</v>
      </c>
      <c r="M17" s="124">
        <v>8.9</v>
      </c>
      <c r="N17" s="124">
        <v>10.1</v>
      </c>
      <c r="O17" s="124">
        <f>SUM(C17:N17)</f>
        <v>66.599999999999994</v>
      </c>
      <c r="P17" s="124">
        <f>+[1]PP!Q41</f>
        <v>8.6</v>
      </c>
      <c r="Q17" s="124">
        <f>+[1]PP!R41</f>
        <v>8.1999999999999993</v>
      </c>
      <c r="R17" s="124">
        <f>+[1]PP!S41</f>
        <v>9.4</v>
      </c>
      <c r="S17" s="124">
        <f>+[1]PP!T41</f>
        <v>7.8</v>
      </c>
      <c r="T17" s="124">
        <f>+[1]PP!U41</f>
        <v>8.3000000000000007</v>
      </c>
      <c r="U17" s="124">
        <f>+[1]PP!V41</f>
        <v>15.1</v>
      </c>
      <c r="V17" s="124">
        <f>+[1]PP!W41</f>
        <v>11.3</v>
      </c>
      <c r="W17" s="124">
        <f>+[1]PP!X41</f>
        <v>9.8000000000000007</v>
      </c>
      <c r="X17" s="124">
        <f>+[1]PP!Y41</f>
        <v>9.5</v>
      </c>
      <c r="Y17" s="124">
        <f>+[1]PP!Z41</f>
        <v>11.3</v>
      </c>
      <c r="Z17" s="124">
        <f>+[1]PP!AA41</f>
        <v>21.3</v>
      </c>
      <c r="AA17" s="124">
        <f>+[1]PP!AB41</f>
        <v>13.2</v>
      </c>
      <c r="AB17" s="124">
        <f>SUM(P17:AA17)</f>
        <v>133.79999999999998</v>
      </c>
      <c r="AC17" s="124">
        <f>+AB17-O17</f>
        <v>67.199999999999989</v>
      </c>
      <c r="AD17" s="124">
        <f>+AC17/O17*100</f>
        <v>100.90090090090089</v>
      </c>
    </row>
    <row r="18" spans="2:133" ht="18" customHeight="1">
      <c r="B18" s="71" t="s">
        <v>44</v>
      </c>
      <c r="C18" s="105">
        <v>0</v>
      </c>
      <c r="D18" s="105">
        <v>0</v>
      </c>
      <c r="E18" s="105">
        <v>0</v>
      </c>
      <c r="F18" s="105">
        <v>0</v>
      </c>
      <c r="G18" s="105">
        <v>0</v>
      </c>
      <c r="H18" s="105">
        <v>0</v>
      </c>
      <c r="I18" s="105">
        <v>0</v>
      </c>
      <c r="J18" s="105">
        <v>0</v>
      </c>
      <c r="K18" s="105">
        <v>0</v>
      </c>
      <c r="L18" s="105">
        <v>0</v>
      </c>
      <c r="M18" s="105">
        <v>0</v>
      </c>
      <c r="N18" s="105">
        <v>0</v>
      </c>
      <c r="O18" s="43">
        <f>SUM(C18:N18)</f>
        <v>0</v>
      </c>
      <c r="P18" s="81">
        <v>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f>SUM(P18:AA18)</f>
        <v>0</v>
      </c>
      <c r="AC18" s="60">
        <f>+AB18-O18</f>
        <v>0</v>
      </c>
      <c r="AD18" s="60">
        <v>0</v>
      </c>
    </row>
    <row r="19" spans="2:133" ht="18" customHeight="1">
      <c r="B19" s="92" t="s">
        <v>82</v>
      </c>
      <c r="C19" s="49">
        <f>+C20</f>
        <v>5</v>
      </c>
      <c r="D19" s="49">
        <f>+D20</f>
        <v>5.7</v>
      </c>
      <c r="E19" s="49">
        <f>+E20</f>
        <v>6.2</v>
      </c>
      <c r="F19" s="49">
        <f>+F20</f>
        <v>5.4</v>
      </c>
      <c r="G19" s="49">
        <f>+G20</f>
        <v>5</v>
      </c>
      <c r="H19" s="49">
        <f>+H20</f>
        <v>4.9000000000000004</v>
      </c>
      <c r="I19" s="49">
        <f>+I20</f>
        <v>4.9000000000000004</v>
      </c>
      <c r="J19" s="49">
        <f>+J20</f>
        <v>5.3</v>
      </c>
      <c r="K19" s="49">
        <f>+K20</f>
        <v>6</v>
      </c>
      <c r="L19" s="49">
        <f>+L20</f>
        <v>5.7</v>
      </c>
      <c r="M19" s="49">
        <f>+M20</f>
        <v>6.1</v>
      </c>
      <c r="N19" s="49">
        <f>+N20</f>
        <v>4.4000000000000004</v>
      </c>
      <c r="O19" s="48">
        <f>+O20</f>
        <v>64.599999999999994</v>
      </c>
      <c r="P19" s="78">
        <f>+P20</f>
        <v>4.8</v>
      </c>
      <c r="Q19" s="49">
        <f>+Q20</f>
        <v>5</v>
      </c>
      <c r="R19" s="49">
        <f>+R20</f>
        <v>5.8</v>
      </c>
      <c r="S19" s="49">
        <f>+S20</f>
        <v>4.2</v>
      </c>
      <c r="T19" s="49">
        <f>+T20</f>
        <v>6.4</v>
      </c>
      <c r="U19" s="49">
        <f>+U20</f>
        <v>8.9</v>
      </c>
      <c r="V19" s="49">
        <f>+V20</f>
        <v>16.399999999999999</v>
      </c>
      <c r="W19" s="49">
        <f>+W20</f>
        <v>18.7</v>
      </c>
      <c r="X19" s="49">
        <f>+X20</f>
        <v>17</v>
      </c>
      <c r="Y19" s="49">
        <f>+Y20</f>
        <v>14.7</v>
      </c>
      <c r="Z19" s="49">
        <f>+Z20</f>
        <v>16.3</v>
      </c>
      <c r="AA19" s="49">
        <f>+AA20</f>
        <v>14.3</v>
      </c>
      <c r="AB19" s="49">
        <f>+AB20</f>
        <v>132.5</v>
      </c>
      <c r="AC19" s="49">
        <f>+AB19-O19</f>
        <v>67.900000000000006</v>
      </c>
      <c r="AD19" s="49">
        <f>+AC19/O19*100</f>
        <v>105.10835913312695</v>
      </c>
    </row>
    <row r="20" spans="2:133" ht="18" customHeight="1">
      <c r="B20" s="71" t="s">
        <v>81</v>
      </c>
      <c r="C20" s="44">
        <v>5</v>
      </c>
      <c r="D20" s="44">
        <v>5.7</v>
      </c>
      <c r="E20" s="44">
        <v>6.2</v>
      </c>
      <c r="F20" s="44">
        <v>5.4</v>
      </c>
      <c r="G20" s="44">
        <v>5</v>
      </c>
      <c r="H20" s="44">
        <v>4.9000000000000004</v>
      </c>
      <c r="I20" s="44">
        <v>4.9000000000000004</v>
      </c>
      <c r="J20" s="44">
        <v>5.3</v>
      </c>
      <c r="K20" s="44">
        <v>6</v>
      </c>
      <c r="L20" s="44">
        <v>5.7</v>
      </c>
      <c r="M20" s="44">
        <v>6.1</v>
      </c>
      <c r="N20" s="44">
        <v>4.4000000000000004</v>
      </c>
      <c r="O20" s="43">
        <f>SUM(C20:N20)</f>
        <v>64.599999999999994</v>
      </c>
      <c r="P20" s="81">
        <f>+[1]PP!Q51</f>
        <v>4.8</v>
      </c>
      <c r="Q20" s="44">
        <f>+[1]PP!R51</f>
        <v>5</v>
      </c>
      <c r="R20" s="44">
        <f>+[1]PP!S51</f>
        <v>5.8</v>
      </c>
      <c r="S20" s="44">
        <f>+[1]PP!T51</f>
        <v>4.2</v>
      </c>
      <c r="T20" s="44">
        <f>+[1]PP!U51</f>
        <v>6.4</v>
      </c>
      <c r="U20" s="44">
        <f>+[1]PP!V51</f>
        <v>8.9</v>
      </c>
      <c r="V20" s="44">
        <f>+[1]PP!W51</f>
        <v>16.399999999999999</v>
      </c>
      <c r="W20" s="44">
        <f>+[1]PP!X51</f>
        <v>18.7</v>
      </c>
      <c r="X20" s="44">
        <f>+[1]PP!Y51</f>
        <v>17</v>
      </c>
      <c r="Y20" s="44">
        <f>+[1]PP!Z51</f>
        <v>14.7</v>
      </c>
      <c r="Z20" s="44">
        <f>+[1]PP!AA51</f>
        <v>16.3</v>
      </c>
      <c r="AA20" s="44">
        <f>+[1]PP!AB51</f>
        <v>14.3</v>
      </c>
      <c r="AB20" s="44">
        <f>SUM(P20:AA20)</f>
        <v>132.5</v>
      </c>
      <c r="AC20" s="44">
        <f>+AB20-O20</f>
        <v>67.900000000000006</v>
      </c>
      <c r="AD20" s="44">
        <f>+AC20/O20*100</f>
        <v>105.10835913312695</v>
      </c>
    </row>
    <row r="21" spans="2:133" ht="18" customHeight="1">
      <c r="B21" s="123" t="s">
        <v>80</v>
      </c>
      <c r="C21" s="119">
        <v>180.2</v>
      </c>
      <c r="D21" s="119">
        <v>204.5</v>
      </c>
      <c r="E21" s="119">
        <v>205.2</v>
      </c>
      <c r="F21" s="119">
        <v>200</v>
      </c>
      <c r="G21" s="119">
        <v>200.8</v>
      </c>
      <c r="H21" s="119">
        <v>523.6</v>
      </c>
      <c r="I21" s="119">
        <v>216.9</v>
      </c>
      <c r="J21" s="119">
        <v>400</v>
      </c>
      <c r="K21" s="119">
        <v>218.4</v>
      </c>
      <c r="L21" s="119">
        <v>340.1</v>
      </c>
      <c r="M21" s="119">
        <v>241</v>
      </c>
      <c r="N21" s="119">
        <v>489.5</v>
      </c>
      <c r="O21" s="119">
        <f>SUM(C21:N21)</f>
        <v>3420.2000000000003</v>
      </c>
      <c r="P21" s="120">
        <f>+[1]PP!Q55</f>
        <v>686.2</v>
      </c>
      <c r="Q21" s="119">
        <f>+[1]PP!R55</f>
        <v>405.9</v>
      </c>
      <c r="R21" s="119">
        <f>+[1]PP!S55</f>
        <v>692</v>
      </c>
      <c r="S21" s="119">
        <f>+[1]PP!T55</f>
        <v>469.2</v>
      </c>
      <c r="T21" s="119">
        <f>+[1]PP!U55</f>
        <v>283.5</v>
      </c>
      <c r="U21" s="119">
        <f>+[1]PP!V55</f>
        <v>417.5</v>
      </c>
      <c r="V21" s="119">
        <f>+[1]PP!W55</f>
        <v>428.3</v>
      </c>
      <c r="W21" s="119">
        <f>+[1]PP!X55</f>
        <v>320.2</v>
      </c>
      <c r="X21" s="119">
        <f>+[1]PP!Y55</f>
        <v>309.2</v>
      </c>
      <c r="Y21" s="119">
        <f>+[1]PP!Z55</f>
        <v>265.3</v>
      </c>
      <c r="Z21" s="119">
        <f>+[1]PP!AA55</f>
        <v>282.7</v>
      </c>
      <c r="AA21" s="119">
        <f>+[1]PP!AB55</f>
        <v>363.2</v>
      </c>
      <c r="AB21" s="119">
        <f>SUM(P21:AA21)</f>
        <v>4923.1999999999989</v>
      </c>
      <c r="AC21" s="49">
        <f>+AB21-O21</f>
        <v>1502.9999999999986</v>
      </c>
      <c r="AD21" s="49">
        <f>+AC21/O21*100</f>
        <v>43.944798549792367</v>
      </c>
    </row>
    <row r="22" spans="2:133" ht="18" customHeight="1">
      <c r="B22" s="86" t="s">
        <v>79</v>
      </c>
      <c r="C22" s="49">
        <f>+C23</f>
        <v>1648.9</v>
      </c>
      <c r="D22" s="49">
        <f>+D23</f>
        <v>0</v>
      </c>
      <c r="E22" s="49">
        <f>+E23</f>
        <v>341.8</v>
      </c>
      <c r="F22" s="49">
        <f>+F23</f>
        <v>0</v>
      </c>
      <c r="G22" s="49">
        <f>+G23</f>
        <v>0</v>
      </c>
      <c r="H22" s="49">
        <f>+H23</f>
        <v>330</v>
      </c>
      <c r="I22" s="49">
        <f>+I23</f>
        <v>0</v>
      </c>
      <c r="J22" s="49">
        <f>+J23</f>
        <v>0</v>
      </c>
      <c r="K22" s="49">
        <f>+K23</f>
        <v>340</v>
      </c>
      <c r="L22" s="49">
        <f>+L23</f>
        <v>0</v>
      </c>
      <c r="M22" s="49">
        <f>+M23</f>
        <v>0</v>
      </c>
      <c r="N22" s="49">
        <f>+N23</f>
        <v>0</v>
      </c>
      <c r="O22" s="49">
        <f>+O23</f>
        <v>2660.7000000000003</v>
      </c>
      <c r="P22" s="78">
        <f>+P23</f>
        <v>0</v>
      </c>
      <c r="Q22" s="49">
        <f>+Q23</f>
        <v>0</v>
      </c>
      <c r="R22" s="49">
        <f>+R23</f>
        <v>330</v>
      </c>
      <c r="S22" s="49">
        <f>+S23</f>
        <v>0</v>
      </c>
      <c r="T22" s="49">
        <f>+T23</f>
        <v>0</v>
      </c>
      <c r="U22" s="49">
        <f>+U23</f>
        <v>330</v>
      </c>
      <c r="V22" s="49">
        <f>+V23</f>
        <v>0</v>
      </c>
      <c r="W22" s="49">
        <f>+W23</f>
        <v>0</v>
      </c>
      <c r="X22" s="49">
        <f>+X23</f>
        <v>340</v>
      </c>
      <c r="Y22" s="49">
        <f>+Y23</f>
        <v>1003.8</v>
      </c>
      <c r="Z22" s="49">
        <f>+Z23</f>
        <v>38.799999999999997</v>
      </c>
      <c r="AA22" s="49">
        <f>+AA23</f>
        <v>0</v>
      </c>
      <c r="AB22" s="49">
        <f>+AB23</f>
        <v>2042.6</v>
      </c>
      <c r="AC22" s="122">
        <f>+AB22-O22</f>
        <v>-618.10000000000036</v>
      </c>
      <c r="AD22" s="122">
        <f>+AC22/O22*100</f>
        <v>-23.230728755590647</v>
      </c>
    </row>
    <row r="23" spans="2:133" s="2" customFormat="1" ht="18" customHeight="1">
      <c r="B23" s="121" t="s">
        <v>78</v>
      </c>
      <c r="C23" s="119">
        <f>SUM(C24:C27)</f>
        <v>1648.9</v>
      </c>
      <c r="D23" s="119">
        <f>SUM(D24:D27)</f>
        <v>0</v>
      </c>
      <c r="E23" s="119">
        <f>SUM(E24:E27)</f>
        <v>341.8</v>
      </c>
      <c r="F23" s="119">
        <f>SUM(F24:F27)</f>
        <v>0</v>
      </c>
      <c r="G23" s="119">
        <f>SUM(G24:G27)</f>
        <v>0</v>
      </c>
      <c r="H23" s="119">
        <f>SUM(H24:H27)</f>
        <v>330</v>
      </c>
      <c r="I23" s="119">
        <f>SUM(I24:I27)</f>
        <v>0</v>
      </c>
      <c r="J23" s="119">
        <f>SUM(J24:J27)</f>
        <v>0</v>
      </c>
      <c r="K23" s="119">
        <f>SUM(K24:K27)</f>
        <v>340</v>
      </c>
      <c r="L23" s="119">
        <f>SUM(L24:L27)</f>
        <v>0</v>
      </c>
      <c r="M23" s="119">
        <f>SUM(M24:M27)</f>
        <v>0</v>
      </c>
      <c r="N23" s="119">
        <f>SUM(N24:N27)</f>
        <v>0</v>
      </c>
      <c r="O23" s="119">
        <f>SUM(O24:O27)</f>
        <v>2660.7000000000003</v>
      </c>
      <c r="P23" s="120">
        <f>SUM(P24:P27)</f>
        <v>0</v>
      </c>
      <c r="Q23" s="119">
        <f>SUM(Q24:Q27)</f>
        <v>0</v>
      </c>
      <c r="R23" s="119">
        <f>SUM(R24:R27)</f>
        <v>330</v>
      </c>
      <c r="S23" s="119">
        <f>SUM(S24:S27)</f>
        <v>0</v>
      </c>
      <c r="T23" s="119">
        <f>SUM(T24:T27)</f>
        <v>0</v>
      </c>
      <c r="U23" s="119">
        <f>SUM(U24:U27)</f>
        <v>330</v>
      </c>
      <c r="V23" s="119">
        <f>SUM(V24:V27)</f>
        <v>0</v>
      </c>
      <c r="W23" s="119">
        <f>SUM(W24:W27)</f>
        <v>0</v>
      </c>
      <c r="X23" s="119">
        <f>SUM(X24:X27)</f>
        <v>340</v>
      </c>
      <c r="Y23" s="119">
        <f>SUM(Y24:Y27)</f>
        <v>1003.8</v>
      </c>
      <c r="Z23" s="119">
        <f>SUM(Z24:Z27)</f>
        <v>38.799999999999997</v>
      </c>
      <c r="AA23" s="119">
        <f>SUM(AA24:AA27)</f>
        <v>0</v>
      </c>
      <c r="AB23" s="119">
        <f>SUM(AB24:AB27)</f>
        <v>2042.6</v>
      </c>
      <c r="AC23" s="119">
        <f>SUM(AC24:AC27)</f>
        <v>-618.1</v>
      </c>
      <c r="AD23" s="119">
        <f>+AC23/O23*100</f>
        <v>-23.230728755590633</v>
      </c>
    </row>
    <row r="24" spans="2:133" s="1" customFormat="1" ht="18" customHeight="1">
      <c r="B24" s="118" t="s">
        <v>77</v>
      </c>
      <c r="C24" s="107">
        <v>1648.9</v>
      </c>
      <c r="D24" s="107">
        <v>0</v>
      </c>
      <c r="E24" s="107">
        <v>0</v>
      </c>
      <c r="F24" s="107">
        <v>0</v>
      </c>
      <c r="G24" s="107">
        <v>0</v>
      </c>
      <c r="H24" s="107">
        <v>0</v>
      </c>
      <c r="I24" s="107">
        <v>0</v>
      </c>
      <c r="J24" s="107">
        <v>0</v>
      </c>
      <c r="K24" s="107">
        <v>0</v>
      </c>
      <c r="L24" s="107">
        <v>0</v>
      </c>
      <c r="M24" s="107">
        <v>0</v>
      </c>
      <c r="N24" s="107">
        <v>0</v>
      </c>
      <c r="O24" s="107">
        <f>SUM(C24:N24)</f>
        <v>1648.9</v>
      </c>
      <c r="P24" s="116">
        <v>0</v>
      </c>
      <c r="Q24" s="107">
        <v>0</v>
      </c>
      <c r="R24" s="107">
        <v>0</v>
      </c>
      <c r="S24" s="107">
        <v>0</v>
      </c>
      <c r="T24" s="107">
        <v>0</v>
      </c>
      <c r="U24" s="107">
        <v>0</v>
      </c>
      <c r="V24" s="107">
        <v>0</v>
      </c>
      <c r="W24" s="107">
        <v>0</v>
      </c>
      <c r="X24" s="107">
        <v>0</v>
      </c>
      <c r="Y24" s="107">
        <v>0</v>
      </c>
      <c r="Z24" s="107">
        <v>0</v>
      </c>
      <c r="AA24" s="107">
        <v>0</v>
      </c>
      <c r="AB24" s="107">
        <f>SUM(P24:AA24)</f>
        <v>0</v>
      </c>
      <c r="AC24" s="107">
        <f>+AB24-O24</f>
        <v>-1648.9</v>
      </c>
      <c r="AD24" s="107">
        <f>+AC24/O24*100</f>
        <v>-100</v>
      </c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</row>
    <row r="25" spans="2:133" s="1" customFormat="1" ht="18" customHeight="1">
      <c r="B25" s="118" t="s">
        <v>76</v>
      </c>
      <c r="C25" s="107">
        <v>0</v>
      </c>
      <c r="D25" s="107">
        <v>0</v>
      </c>
      <c r="E25" s="107">
        <v>330</v>
      </c>
      <c r="F25" s="107">
        <v>0</v>
      </c>
      <c r="G25" s="107">
        <v>0</v>
      </c>
      <c r="H25" s="107">
        <v>330</v>
      </c>
      <c r="I25" s="107">
        <v>0</v>
      </c>
      <c r="J25" s="107">
        <v>0</v>
      </c>
      <c r="K25" s="107">
        <v>340</v>
      </c>
      <c r="L25" s="107">
        <v>0</v>
      </c>
      <c r="M25" s="107">
        <v>0</v>
      </c>
      <c r="N25" s="107">
        <v>0</v>
      </c>
      <c r="O25" s="107">
        <f>SUM(C25:N25)</f>
        <v>1000</v>
      </c>
      <c r="P25" s="116">
        <v>0</v>
      </c>
      <c r="Q25" s="107">
        <v>0</v>
      </c>
      <c r="R25" s="107">
        <v>330</v>
      </c>
      <c r="S25" s="107">
        <v>0</v>
      </c>
      <c r="T25" s="107">
        <v>0</v>
      </c>
      <c r="U25" s="107">
        <v>330</v>
      </c>
      <c r="V25" s="107">
        <v>0</v>
      </c>
      <c r="W25" s="107">
        <v>0</v>
      </c>
      <c r="X25" s="107">
        <v>340</v>
      </c>
      <c r="Y25" s="107">
        <v>1000</v>
      </c>
      <c r="Z25" s="107">
        <v>0</v>
      </c>
      <c r="AA25" s="107">
        <v>0</v>
      </c>
      <c r="AB25" s="107">
        <f>SUM(P25:AA25)</f>
        <v>2000</v>
      </c>
      <c r="AC25" s="107">
        <f>+AB25-O25</f>
        <v>1000</v>
      </c>
      <c r="AD25" s="115">
        <f>+AC25/O25*100</f>
        <v>100</v>
      </c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</row>
    <row r="26" spans="2:133" s="1" customFormat="1" ht="18" customHeight="1">
      <c r="B26" s="118" t="s">
        <v>75</v>
      </c>
      <c r="C26" s="107">
        <v>0</v>
      </c>
      <c r="D26" s="107">
        <v>0</v>
      </c>
      <c r="E26" s="107">
        <v>11.8</v>
      </c>
      <c r="F26" s="107">
        <v>0</v>
      </c>
      <c r="G26" s="107">
        <v>0</v>
      </c>
      <c r="H26" s="107">
        <v>0</v>
      </c>
      <c r="I26" s="107">
        <v>0</v>
      </c>
      <c r="J26" s="107">
        <v>0</v>
      </c>
      <c r="K26" s="107">
        <v>0</v>
      </c>
      <c r="L26" s="107">
        <v>0</v>
      </c>
      <c r="M26" s="107">
        <v>0</v>
      </c>
      <c r="N26" s="107">
        <v>0</v>
      </c>
      <c r="O26" s="107">
        <f>SUM(C26:N26)</f>
        <v>11.8</v>
      </c>
      <c r="P26" s="116">
        <v>0</v>
      </c>
      <c r="Q26" s="107">
        <v>0</v>
      </c>
      <c r="R26" s="107">
        <v>0</v>
      </c>
      <c r="S26" s="107">
        <v>0</v>
      </c>
      <c r="T26" s="107">
        <v>0</v>
      </c>
      <c r="U26" s="107">
        <v>0</v>
      </c>
      <c r="V26" s="107">
        <v>0</v>
      </c>
      <c r="W26" s="107">
        <v>0</v>
      </c>
      <c r="X26" s="107">
        <v>0</v>
      </c>
      <c r="Y26" s="107">
        <v>0</v>
      </c>
      <c r="Z26" s="107">
        <v>0</v>
      </c>
      <c r="AA26" s="107">
        <v>0</v>
      </c>
      <c r="AB26" s="107">
        <f>SUM(P26:AA26)</f>
        <v>0</v>
      </c>
      <c r="AC26" s="107">
        <f>+AB26-O26</f>
        <v>-11.8</v>
      </c>
      <c r="AD26" s="107">
        <f>+AC26/O26*100</f>
        <v>-100</v>
      </c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</row>
    <row r="27" spans="2:133" s="1" customFormat="1" ht="18" customHeight="1">
      <c r="B27" s="117" t="s">
        <v>44</v>
      </c>
      <c r="C27" s="107">
        <v>0</v>
      </c>
      <c r="D27" s="107">
        <v>0</v>
      </c>
      <c r="E27" s="107">
        <v>0</v>
      </c>
      <c r="F27" s="107">
        <v>0</v>
      </c>
      <c r="G27" s="107">
        <v>0</v>
      </c>
      <c r="H27" s="107">
        <v>0</v>
      </c>
      <c r="I27" s="107">
        <v>0</v>
      </c>
      <c r="J27" s="107">
        <v>0</v>
      </c>
      <c r="K27" s="107">
        <v>0</v>
      </c>
      <c r="L27" s="107">
        <v>0</v>
      </c>
      <c r="M27" s="107">
        <v>0</v>
      </c>
      <c r="N27" s="107">
        <v>0</v>
      </c>
      <c r="O27" s="107">
        <f>SUM(C27:N27)</f>
        <v>0</v>
      </c>
      <c r="P27" s="116">
        <v>0</v>
      </c>
      <c r="Q27" s="107">
        <v>0</v>
      </c>
      <c r="R27" s="107">
        <v>0</v>
      </c>
      <c r="S27" s="107">
        <v>0</v>
      </c>
      <c r="T27" s="107">
        <v>0</v>
      </c>
      <c r="U27" s="107">
        <v>0</v>
      </c>
      <c r="V27" s="107">
        <v>0</v>
      </c>
      <c r="W27" s="107">
        <v>0</v>
      </c>
      <c r="X27" s="107">
        <v>0</v>
      </c>
      <c r="Y27" s="107">
        <v>3.8</v>
      </c>
      <c r="Z27" s="107">
        <v>38.799999999999997</v>
      </c>
      <c r="AA27" s="107">
        <v>0</v>
      </c>
      <c r="AB27" s="107">
        <f>SUM(P27:AA27)</f>
        <v>42.599999999999994</v>
      </c>
      <c r="AC27" s="107">
        <f>+AB27-O27</f>
        <v>42.599999999999994</v>
      </c>
      <c r="AD27" s="115">
        <v>0</v>
      </c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</row>
    <row r="28" spans="2:133" ht="18" customHeight="1">
      <c r="B28" s="86" t="s">
        <v>74</v>
      </c>
      <c r="C28" s="114">
        <f>+C29+C40+C43</f>
        <v>1202.6000000000001</v>
      </c>
      <c r="D28" s="114">
        <f>+D29+D40+D43</f>
        <v>1022.4999999999999</v>
      </c>
      <c r="E28" s="114">
        <f>+E29+E40+E43</f>
        <v>1107.5</v>
      </c>
      <c r="F28" s="114">
        <f>+F29+F40+F43</f>
        <v>1106.5999999999999</v>
      </c>
      <c r="G28" s="114">
        <f>+G29+G40+G43</f>
        <v>1248.5999999999999</v>
      </c>
      <c r="H28" s="114">
        <f>+H29+H40+H43</f>
        <v>1312.2999999999997</v>
      </c>
      <c r="I28" s="114">
        <f>+I29+I40+I43</f>
        <v>1501</v>
      </c>
      <c r="J28" s="114">
        <f>+J29+J40+J43</f>
        <v>1581.6</v>
      </c>
      <c r="K28" s="114">
        <f>+K29+K40+K43</f>
        <v>1635.8</v>
      </c>
      <c r="L28" s="114">
        <f>+L29+L40+L43</f>
        <v>1443.6</v>
      </c>
      <c r="M28" s="114">
        <f>+M29+M40+M43</f>
        <v>1321.6</v>
      </c>
      <c r="N28" s="114">
        <f>+N29+N40+N43</f>
        <v>1275.3</v>
      </c>
      <c r="O28" s="49">
        <f>+O29+O40+O43</f>
        <v>15758.999999999998</v>
      </c>
      <c r="P28" s="78">
        <f>+P29+P40+P43</f>
        <v>1747.6</v>
      </c>
      <c r="Q28" s="49">
        <f>+Q29+Q40+Q43</f>
        <v>2025.3999999999999</v>
      </c>
      <c r="R28" s="49">
        <f>+R29+R40+R43</f>
        <v>1697.2</v>
      </c>
      <c r="S28" s="49">
        <f>+S29+S40+S43</f>
        <v>1462.3999999999999</v>
      </c>
      <c r="T28" s="49">
        <f>+T29+T40+T43</f>
        <v>1972.4</v>
      </c>
      <c r="U28" s="49">
        <f>+U29+U40+U43</f>
        <v>1831.3000000000002</v>
      </c>
      <c r="V28" s="49">
        <f>+V29+V40+V43</f>
        <v>1829</v>
      </c>
      <c r="W28" s="49">
        <f>+W29+W40+W43</f>
        <v>2026.6999999999998</v>
      </c>
      <c r="X28" s="49">
        <f>+X29+X40+X43</f>
        <v>1500.6</v>
      </c>
      <c r="Y28" s="49">
        <f>+Y29+Y40+Y43</f>
        <v>1584.7</v>
      </c>
      <c r="Z28" s="49">
        <f>+Z29+Z40+Z43</f>
        <v>1492.2</v>
      </c>
      <c r="AA28" s="49">
        <f>+AA29+AA40+AA43</f>
        <v>2570.7999999999997</v>
      </c>
      <c r="AB28" s="49">
        <f>+AB29+AB40+AB43</f>
        <v>21740.300000000003</v>
      </c>
      <c r="AC28" s="49">
        <f>+AB28-O28</f>
        <v>5981.3000000000047</v>
      </c>
      <c r="AD28" s="49">
        <f>+AC28/O28*100</f>
        <v>37.954819468240402</v>
      </c>
    </row>
    <row r="29" spans="2:133" ht="18" customHeight="1">
      <c r="B29" s="98" t="s">
        <v>73</v>
      </c>
      <c r="C29" s="114">
        <f>+C30+C36</f>
        <v>1142.7</v>
      </c>
      <c r="D29" s="114">
        <f>+D30+D36</f>
        <v>961.09999999999991</v>
      </c>
      <c r="E29" s="114">
        <f>+E30+E36</f>
        <v>1025.8</v>
      </c>
      <c r="F29" s="114">
        <f>+F30+F36</f>
        <v>1023.6</v>
      </c>
      <c r="G29" s="114">
        <f>+G30+G36</f>
        <v>1166.0999999999999</v>
      </c>
      <c r="H29" s="114">
        <f>+H30+H36</f>
        <v>1217.6999999999998</v>
      </c>
      <c r="I29" s="114">
        <f>+I30+I36</f>
        <v>1412.1</v>
      </c>
      <c r="J29" s="114">
        <f>+J30+J36</f>
        <v>1473.2</v>
      </c>
      <c r="K29" s="114">
        <f>+K30+K36</f>
        <v>1554.3999999999999</v>
      </c>
      <c r="L29" s="114">
        <f>+L30+L36</f>
        <v>1346.2</v>
      </c>
      <c r="M29" s="114">
        <f>+M30+M36</f>
        <v>1240.5</v>
      </c>
      <c r="N29" s="114">
        <f>+N30+N36</f>
        <v>1179.3999999999999</v>
      </c>
      <c r="O29" s="48">
        <f>+O30+O36</f>
        <v>14742.8</v>
      </c>
      <c r="P29" s="78">
        <f>+P30+P36</f>
        <v>1667.7</v>
      </c>
      <c r="Q29" s="49">
        <f>+Q30+Q36</f>
        <v>1899.3999999999999</v>
      </c>
      <c r="R29" s="49">
        <f>+R30+R36</f>
        <v>1556.7</v>
      </c>
      <c r="S29" s="49">
        <f>+S30+S36</f>
        <v>1332.6</v>
      </c>
      <c r="T29" s="49">
        <f>+T30+T36</f>
        <v>1830.4</v>
      </c>
      <c r="U29" s="49">
        <f>+U30+U36</f>
        <v>1650.1000000000001</v>
      </c>
      <c r="V29" s="49">
        <f>+V30+V36</f>
        <v>1617</v>
      </c>
      <c r="W29" s="49">
        <f>+W30+W36</f>
        <v>1890</v>
      </c>
      <c r="X29" s="49">
        <f>+X30+X36</f>
        <v>1321.5</v>
      </c>
      <c r="Y29" s="49">
        <f>+Y30+Y36</f>
        <v>1335.4</v>
      </c>
      <c r="Z29" s="49">
        <f>+Z30+Z36</f>
        <v>1282.5</v>
      </c>
      <c r="AA29" s="49">
        <f>+AA30+AA36</f>
        <v>2209.1</v>
      </c>
      <c r="AB29" s="49">
        <f>+AB30+AB36</f>
        <v>19592.400000000005</v>
      </c>
      <c r="AC29" s="49">
        <f>+AB29-O29</f>
        <v>4849.6000000000058</v>
      </c>
      <c r="AD29" s="49">
        <f>+AC29/O29*100</f>
        <v>32.894701142252529</v>
      </c>
    </row>
    <row r="30" spans="2:133" ht="18" customHeight="1">
      <c r="B30" s="103" t="s">
        <v>72</v>
      </c>
      <c r="C30" s="49">
        <f>+C31+C34+C35</f>
        <v>76.800000000000011</v>
      </c>
      <c r="D30" s="49">
        <f>+D31+D34+D35</f>
        <v>91.8</v>
      </c>
      <c r="E30" s="49">
        <f>+E31+E34+E35</f>
        <v>107.8</v>
      </c>
      <c r="F30" s="49">
        <f>+F31+F34+F35</f>
        <v>148.5</v>
      </c>
      <c r="G30" s="49">
        <f>+G31+G34+G35</f>
        <v>146.80000000000001</v>
      </c>
      <c r="H30" s="49">
        <f>+H31+H34+H35</f>
        <v>175.6</v>
      </c>
      <c r="I30" s="49">
        <f>+I31+I34+I35</f>
        <v>90.1</v>
      </c>
      <c r="J30" s="49">
        <f>+J31+J34+J35</f>
        <v>231.4</v>
      </c>
      <c r="K30" s="49">
        <f>+K31+K34+K35</f>
        <v>146.5</v>
      </c>
      <c r="L30" s="49">
        <f>+L31+L34+L35</f>
        <v>142.20000000000002</v>
      </c>
      <c r="M30" s="49">
        <f>+M31+M34+M35</f>
        <v>81.899999999999991</v>
      </c>
      <c r="N30" s="49">
        <f>+N31+N34+N35</f>
        <v>81.8</v>
      </c>
      <c r="O30" s="49">
        <f>+O31+O34+O35</f>
        <v>1521.2</v>
      </c>
      <c r="P30" s="49">
        <f>+P31+P34+P35</f>
        <v>87.5</v>
      </c>
      <c r="Q30" s="49">
        <f>+Q31+Q34+Q35</f>
        <v>478</v>
      </c>
      <c r="R30" s="49">
        <f>+R31+R34+R35</f>
        <v>189.6</v>
      </c>
      <c r="S30" s="49">
        <f>+S31+S34+S35</f>
        <v>82.3</v>
      </c>
      <c r="T30" s="49">
        <f>+T31+T34+T35</f>
        <v>87.9</v>
      </c>
      <c r="U30" s="49">
        <f>+U31+U34+U35</f>
        <v>259.2</v>
      </c>
      <c r="V30" s="49">
        <f>+V31+V34+V35</f>
        <v>185.7</v>
      </c>
      <c r="W30" s="49">
        <f>+W31+W34+W35</f>
        <v>177.5</v>
      </c>
      <c r="X30" s="49">
        <f>+X31+X34+X35</f>
        <v>282.39999999999998</v>
      </c>
      <c r="Y30" s="49">
        <f>+Y31+Y34+Y35</f>
        <v>260.89999999999998</v>
      </c>
      <c r="Z30" s="49">
        <f>+Z31+Z34+Z35</f>
        <v>176.3</v>
      </c>
      <c r="AA30" s="49">
        <f>+AA31+AA34+AA35</f>
        <v>108.6</v>
      </c>
      <c r="AB30" s="49">
        <f>+AB31+AB34+AB35</f>
        <v>2375.9</v>
      </c>
      <c r="AC30" s="49">
        <f>+AB30-O30</f>
        <v>854.7</v>
      </c>
      <c r="AD30" s="49">
        <f>+AC30/O30*100</f>
        <v>56.185905863791739</v>
      </c>
    </row>
    <row r="31" spans="2:133" s="110" customFormat="1" ht="18" customHeight="1">
      <c r="B31" s="113" t="s">
        <v>71</v>
      </c>
      <c r="C31" s="112">
        <f>+C32+C33</f>
        <v>74.900000000000006</v>
      </c>
      <c r="D31" s="112">
        <f>+D32+D33</f>
        <v>91.8</v>
      </c>
      <c r="E31" s="112">
        <f>+E32+E33</f>
        <v>100.7</v>
      </c>
      <c r="F31" s="112">
        <f>+F32+F33</f>
        <v>89</v>
      </c>
      <c r="G31" s="112">
        <f>+G32+G33</f>
        <v>87.3</v>
      </c>
      <c r="H31" s="112">
        <f>+H32+H33</f>
        <v>93.1</v>
      </c>
      <c r="I31" s="112">
        <f>+I32+I33</f>
        <v>89.5</v>
      </c>
      <c r="J31" s="112">
        <f>+J32+J33</f>
        <v>80</v>
      </c>
      <c r="K31" s="112">
        <f>+K32+K33</f>
        <v>83.6</v>
      </c>
      <c r="L31" s="112">
        <f>+L32+L33</f>
        <v>80.900000000000006</v>
      </c>
      <c r="M31" s="112">
        <f>+M32+M33</f>
        <v>81.8</v>
      </c>
      <c r="N31" s="112">
        <f>+N32+N33</f>
        <v>81.5</v>
      </c>
      <c r="O31" s="112">
        <f>+O32+O33</f>
        <v>1034.0999999999999</v>
      </c>
      <c r="P31" s="112">
        <f>+P32+P33</f>
        <v>85.7</v>
      </c>
      <c r="Q31" s="112">
        <f>+Q32+Q33</f>
        <v>83.6</v>
      </c>
      <c r="R31" s="112">
        <f>+R32+R33</f>
        <v>96.8</v>
      </c>
      <c r="S31" s="112">
        <f>+S32+S33</f>
        <v>79.8</v>
      </c>
      <c r="T31" s="112">
        <f>+T32+T33</f>
        <v>71.5</v>
      </c>
      <c r="U31" s="112">
        <f>+U32+U33</f>
        <v>79.2</v>
      </c>
      <c r="V31" s="112">
        <f>+V32+V33</f>
        <v>80.599999999999994</v>
      </c>
      <c r="W31" s="112">
        <f>+W32+W33</f>
        <v>91.3</v>
      </c>
      <c r="X31" s="112">
        <f>+X32+X33</f>
        <v>273.29999999999995</v>
      </c>
      <c r="Y31" s="112">
        <f>+Y32+Y33</f>
        <v>94.1</v>
      </c>
      <c r="Z31" s="112">
        <f>+Z32+Z33</f>
        <v>103</v>
      </c>
      <c r="AA31" s="112">
        <f>+AA32+AA33</f>
        <v>107.5</v>
      </c>
      <c r="AB31" s="112">
        <f>+AB32+AB33</f>
        <v>1246.4000000000001</v>
      </c>
      <c r="AC31" s="93">
        <f>+AB31-O31</f>
        <v>212.30000000000018</v>
      </c>
      <c r="AD31" s="111">
        <f>+AC31/O31*100</f>
        <v>20.529929407214023</v>
      </c>
    </row>
    <row r="32" spans="2:133" ht="18" customHeight="1">
      <c r="B32" s="109" t="s">
        <v>70</v>
      </c>
      <c r="C32" s="105">
        <v>74.900000000000006</v>
      </c>
      <c r="D32" s="105">
        <v>91.8</v>
      </c>
      <c r="E32" s="105">
        <v>100.7</v>
      </c>
      <c r="F32" s="105">
        <v>89</v>
      </c>
      <c r="G32" s="105">
        <v>87.3</v>
      </c>
      <c r="H32" s="105">
        <v>93.1</v>
      </c>
      <c r="I32" s="105">
        <v>89.5</v>
      </c>
      <c r="J32" s="105">
        <v>80</v>
      </c>
      <c r="K32" s="105">
        <v>83.6</v>
      </c>
      <c r="L32" s="105">
        <v>80.900000000000006</v>
      </c>
      <c r="M32" s="105">
        <v>81.8</v>
      </c>
      <c r="N32" s="105">
        <v>81.5</v>
      </c>
      <c r="O32" s="43">
        <f>SUM(C32:N32)</f>
        <v>1034.0999999999999</v>
      </c>
      <c r="P32" s="105">
        <f>+[1]PP!Q66</f>
        <v>85.7</v>
      </c>
      <c r="Q32" s="105">
        <f>+[1]PP!R66</f>
        <v>83.6</v>
      </c>
      <c r="R32" s="105">
        <f>+[1]PP!S66</f>
        <v>96.8</v>
      </c>
      <c r="S32" s="105">
        <f>+[1]PP!T66</f>
        <v>79.8</v>
      </c>
      <c r="T32" s="105">
        <f>+[1]PP!U66</f>
        <v>71.5</v>
      </c>
      <c r="U32" s="105">
        <f>+[1]PP!V66</f>
        <v>79.2</v>
      </c>
      <c r="V32" s="105">
        <f>+[1]PP!W66</f>
        <v>78.5</v>
      </c>
      <c r="W32" s="105">
        <f>+[1]PP!X66</f>
        <v>85.7</v>
      </c>
      <c r="X32" s="105">
        <f>+[1]PP!Y66</f>
        <v>81.099999999999994</v>
      </c>
      <c r="Y32" s="105">
        <f>+[1]PP!Z66</f>
        <v>94</v>
      </c>
      <c r="Z32" s="105">
        <f>+[1]PP!AA66</f>
        <v>101.9</v>
      </c>
      <c r="AA32" s="105">
        <f>+[1]PP!AB66</f>
        <v>96.9</v>
      </c>
      <c r="AB32" s="44">
        <f>SUM(P32:AA32)</f>
        <v>1034.7</v>
      </c>
      <c r="AC32" s="107">
        <f>+AB32-O32</f>
        <v>0.60000000000013642</v>
      </c>
      <c r="AD32" s="107">
        <f>+AC32/O32*100</f>
        <v>5.8021467943152161E-2</v>
      </c>
    </row>
    <row r="33" spans="2:30" ht="18" customHeight="1">
      <c r="B33" s="108" t="s">
        <v>69</v>
      </c>
      <c r="C33" s="106">
        <f>+[1]PP!D67</f>
        <v>0</v>
      </c>
      <c r="D33" s="106">
        <f>+[1]PP!E67</f>
        <v>0</v>
      </c>
      <c r="E33" s="106">
        <f>+[1]PP!F67</f>
        <v>0</v>
      </c>
      <c r="F33" s="106">
        <f>+[1]PP!G67</f>
        <v>0</v>
      </c>
      <c r="G33" s="106">
        <f>+[1]PP!H67</f>
        <v>0</v>
      </c>
      <c r="H33" s="106">
        <f>+[1]PP!I67</f>
        <v>0</v>
      </c>
      <c r="I33" s="106">
        <f>+[1]PP!J67</f>
        <v>0</v>
      </c>
      <c r="J33" s="106">
        <f>+[1]PP!K67</f>
        <v>0</v>
      </c>
      <c r="K33" s="106">
        <v>0</v>
      </c>
      <c r="L33" s="106">
        <v>0</v>
      </c>
      <c r="M33" s="106">
        <v>0</v>
      </c>
      <c r="N33" s="106">
        <v>0</v>
      </c>
      <c r="O33" s="106">
        <f>SUM(C33:N33)</f>
        <v>0</v>
      </c>
      <c r="P33" s="106">
        <f>+[1]PP!Q67</f>
        <v>0</v>
      </c>
      <c r="Q33" s="106">
        <f>+[1]PP!R67</f>
        <v>0</v>
      </c>
      <c r="R33" s="106">
        <f>+[1]PP!S67</f>
        <v>0</v>
      </c>
      <c r="S33" s="106">
        <f>+[1]PP!T67</f>
        <v>0</v>
      </c>
      <c r="T33" s="106">
        <f>+[1]PP!U67</f>
        <v>0</v>
      </c>
      <c r="U33" s="106">
        <f>+[1]PP!V67</f>
        <v>0</v>
      </c>
      <c r="V33" s="106">
        <f>+[1]PP!W67</f>
        <v>2.1</v>
      </c>
      <c r="W33" s="106">
        <f>+[1]PP!X67</f>
        <v>5.6</v>
      </c>
      <c r="X33" s="106">
        <f>+[1]PP!Y67</f>
        <v>192.2</v>
      </c>
      <c r="Y33" s="106">
        <f>+[1]PP!Z67</f>
        <v>0.1</v>
      </c>
      <c r="Z33" s="106">
        <f>+[1]PP!AA67</f>
        <v>1.1000000000000001</v>
      </c>
      <c r="AA33" s="106">
        <f>+[1]PP!AB67</f>
        <v>10.6</v>
      </c>
      <c r="AB33" s="106">
        <f>SUM(P33:AA33)</f>
        <v>211.69999999999996</v>
      </c>
      <c r="AC33" s="106">
        <f>+AB33-O33</f>
        <v>211.69999999999996</v>
      </c>
      <c r="AD33" s="106">
        <v>0</v>
      </c>
    </row>
    <row r="34" spans="2:30" ht="18" customHeight="1">
      <c r="B34" s="102" t="s">
        <v>68</v>
      </c>
      <c r="C34" s="106">
        <v>1.9</v>
      </c>
      <c r="D34" s="106">
        <v>0</v>
      </c>
      <c r="E34" s="106">
        <v>7.1</v>
      </c>
      <c r="F34" s="106">
        <v>59.5</v>
      </c>
      <c r="G34" s="106">
        <v>59.5</v>
      </c>
      <c r="H34" s="106">
        <v>82.5</v>
      </c>
      <c r="I34" s="106">
        <v>0.6</v>
      </c>
      <c r="J34" s="106">
        <v>151.4</v>
      </c>
      <c r="K34" s="106">
        <v>62.9</v>
      </c>
      <c r="L34" s="106">
        <v>61.2</v>
      </c>
      <c r="M34" s="106">
        <v>0</v>
      </c>
      <c r="N34" s="106">
        <v>0.3</v>
      </c>
      <c r="O34" s="106">
        <f>SUM(C34:N34)</f>
        <v>486.9</v>
      </c>
      <c r="P34" s="106">
        <f>+[1]PP!Q68</f>
        <v>1.8</v>
      </c>
      <c r="Q34" s="106">
        <f>+[1]PP!R68</f>
        <v>394.4</v>
      </c>
      <c r="R34" s="106">
        <f>+[1]PP!S68</f>
        <v>92.8</v>
      </c>
      <c r="S34" s="106">
        <f>+[1]PP!T68</f>
        <v>2.5</v>
      </c>
      <c r="T34" s="106">
        <f>+[1]PP!U68</f>
        <v>16.399999999999999</v>
      </c>
      <c r="U34" s="106">
        <f>+[1]PP!V68</f>
        <v>180</v>
      </c>
      <c r="V34" s="106">
        <f>+[1]PP!W68</f>
        <v>105.1</v>
      </c>
      <c r="W34" s="106">
        <f>+[1]PP!X68</f>
        <v>86.2</v>
      </c>
      <c r="X34" s="106">
        <f>+[1]PP!Y68</f>
        <v>9.1</v>
      </c>
      <c r="Y34" s="106">
        <f>+[1]PP!Z68</f>
        <v>166.8</v>
      </c>
      <c r="Z34" s="106">
        <f>+[1]PP!AA68</f>
        <v>73.3</v>
      </c>
      <c r="AA34" s="106">
        <f>+[1]PP!AB68</f>
        <v>1.1000000000000001</v>
      </c>
      <c r="AB34" s="106">
        <f>SUM(P34:AA34)</f>
        <v>1129.5</v>
      </c>
      <c r="AC34" s="106">
        <f>+AB34-O34</f>
        <v>642.6</v>
      </c>
      <c r="AD34" s="106">
        <f>+AC34/O34*100</f>
        <v>131.97781885397413</v>
      </c>
    </row>
    <row r="35" spans="2:30" ht="18" customHeight="1">
      <c r="B35" s="104" t="s">
        <v>67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0.1</v>
      </c>
      <c r="M35" s="44">
        <v>0.1</v>
      </c>
      <c r="N35" s="44">
        <v>0</v>
      </c>
      <c r="O35" s="43">
        <f>SUM(C35:N35)</f>
        <v>0.2</v>
      </c>
      <c r="P35" s="81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f>SUM(P35:AA35)</f>
        <v>0</v>
      </c>
      <c r="AC35" s="53">
        <f>+AB35-O35</f>
        <v>-0.2</v>
      </c>
      <c r="AD35" s="107">
        <f>+AC35/O35*100</f>
        <v>-100</v>
      </c>
    </row>
    <row r="36" spans="2:30" ht="18" customHeight="1">
      <c r="B36" s="103" t="s">
        <v>66</v>
      </c>
      <c r="C36" s="49">
        <f>+C37+C38+C39</f>
        <v>1065.9000000000001</v>
      </c>
      <c r="D36" s="49">
        <f>+D37+D38+D39</f>
        <v>869.3</v>
      </c>
      <c r="E36" s="49">
        <f>+E37+E38+E39</f>
        <v>918</v>
      </c>
      <c r="F36" s="49">
        <f>+F37+F38+F39</f>
        <v>875.1</v>
      </c>
      <c r="G36" s="49">
        <f>+G37+G38+G39</f>
        <v>1019.3</v>
      </c>
      <c r="H36" s="49">
        <f>+H37+H38+H39</f>
        <v>1042.0999999999999</v>
      </c>
      <c r="I36" s="49">
        <f>+I37+I38+I39</f>
        <v>1322</v>
      </c>
      <c r="J36" s="49">
        <f>+J37+J38+J39</f>
        <v>1241.8</v>
      </c>
      <c r="K36" s="49">
        <f>+K37+K38+K39</f>
        <v>1407.8999999999999</v>
      </c>
      <c r="L36" s="49">
        <f>+L37+L38+L39</f>
        <v>1204</v>
      </c>
      <c r="M36" s="49">
        <f>+M37+M38+M39</f>
        <v>1158.5999999999999</v>
      </c>
      <c r="N36" s="49">
        <f>+N37+N38+N39</f>
        <v>1097.5999999999999</v>
      </c>
      <c r="O36" s="49">
        <f>SUM(O37:O39)</f>
        <v>13221.599999999999</v>
      </c>
      <c r="P36" s="78">
        <f>SUM(P37:P39)</f>
        <v>1580.2</v>
      </c>
      <c r="Q36" s="49">
        <f>SUM(Q37:Q39)</f>
        <v>1421.3999999999999</v>
      </c>
      <c r="R36" s="49">
        <f>SUM(R37:R39)</f>
        <v>1367.1000000000001</v>
      </c>
      <c r="S36" s="49">
        <f>SUM(S37:S39)</f>
        <v>1250.3</v>
      </c>
      <c r="T36" s="49">
        <f>SUM(T37:T39)</f>
        <v>1742.5</v>
      </c>
      <c r="U36" s="49">
        <f>SUM(U37:U39)</f>
        <v>1390.9</v>
      </c>
      <c r="V36" s="49">
        <f>SUM(V37:V39)</f>
        <v>1431.3</v>
      </c>
      <c r="W36" s="49">
        <f>SUM(W37:W39)</f>
        <v>1712.5</v>
      </c>
      <c r="X36" s="49">
        <f>SUM(X37:X39)</f>
        <v>1039.0999999999999</v>
      </c>
      <c r="Y36" s="49">
        <f>SUM(Y37:Y39)</f>
        <v>1074.5</v>
      </c>
      <c r="Z36" s="49">
        <f>SUM(Z37:Z39)</f>
        <v>1106.2</v>
      </c>
      <c r="AA36" s="49">
        <f>SUM(AA37:AA39)</f>
        <v>2100.5</v>
      </c>
      <c r="AB36" s="49">
        <f>SUM(AB37:AB39)</f>
        <v>17216.500000000004</v>
      </c>
      <c r="AC36" s="49">
        <f>+AB36-O36</f>
        <v>3994.9000000000051</v>
      </c>
      <c r="AD36" s="49">
        <f>+AC36/O36*100</f>
        <v>30.214951291825535</v>
      </c>
    </row>
    <row r="37" spans="2:30" ht="18" customHeight="1">
      <c r="B37" s="104" t="s">
        <v>65</v>
      </c>
      <c r="C37" s="44">
        <v>23.2</v>
      </c>
      <c r="D37" s="44">
        <v>30.9</v>
      </c>
      <c r="E37" s="44">
        <v>28.9</v>
      </c>
      <c r="F37" s="44">
        <v>25.4</v>
      </c>
      <c r="G37" s="44">
        <v>23.3</v>
      </c>
      <c r="H37" s="44">
        <v>24.5</v>
      </c>
      <c r="I37" s="44">
        <v>31.8</v>
      </c>
      <c r="J37" s="44">
        <v>56</v>
      </c>
      <c r="K37" s="44">
        <v>35.799999999999997</v>
      </c>
      <c r="L37" s="44">
        <v>37.700000000000003</v>
      </c>
      <c r="M37" s="44">
        <v>45.1</v>
      </c>
      <c r="N37" s="44">
        <v>50.3</v>
      </c>
      <c r="O37" s="43">
        <f>SUM(C37:N37)</f>
        <v>412.90000000000003</v>
      </c>
      <c r="P37" s="81">
        <f>+[1]PP!Q71</f>
        <v>45</v>
      </c>
      <c r="Q37" s="44">
        <f>+[1]PP!R71</f>
        <v>38.1</v>
      </c>
      <c r="R37" s="44">
        <f>+[1]PP!S71</f>
        <v>36.9</v>
      </c>
      <c r="S37" s="44">
        <f>+[1]PP!T71</f>
        <v>35.200000000000003</v>
      </c>
      <c r="T37" s="44">
        <f>+[1]PP!U71</f>
        <v>29.9</v>
      </c>
      <c r="U37" s="44">
        <f>+[1]PP!V71</f>
        <v>33.5</v>
      </c>
      <c r="V37" s="44">
        <f>+[1]PP!W71</f>
        <v>21.6</v>
      </c>
      <c r="W37" s="44">
        <f>+[1]PP!X71</f>
        <v>94.8</v>
      </c>
      <c r="X37" s="44">
        <f>+[1]PP!Y71</f>
        <v>20</v>
      </c>
      <c r="Y37" s="44">
        <f>+[1]PP!Z71</f>
        <v>-51.1</v>
      </c>
      <c r="Z37" s="44">
        <f>+[1]PP!AA71</f>
        <v>21.3</v>
      </c>
      <c r="AA37" s="44">
        <f>+[1]PP!AB71</f>
        <v>30</v>
      </c>
      <c r="AB37" s="44">
        <f>SUM(P37:AA37)</f>
        <v>355.2</v>
      </c>
      <c r="AC37" s="44">
        <f>+AB37-O37</f>
        <v>-57.700000000000045</v>
      </c>
      <c r="AD37" s="44">
        <f>+AC37/O37*100</f>
        <v>-13.974327924436919</v>
      </c>
    </row>
    <row r="38" spans="2:30" ht="18" customHeight="1">
      <c r="B38" s="102" t="s">
        <v>64</v>
      </c>
      <c r="C38" s="106">
        <v>1042.7</v>
      </c>
      <c r="D38" s="106">
        <v>838.4</v>
      </c>
      <c r="E38" s="106">
        <v>889.1</v>
      </c>
      <c r="F38" s="106">
        <v>849.7</v>
      </c>
      <c r="G38" s="106">
        <v>996</v>
      </c>
      <c r="H38" s="106">
        <v>1017.6</v>
      </c>
      <c r="I38" s="106">
        <v>1290.2</v>
      </c>
      <c r="J38" s="106">
        <v>1185.8</v>
      </c>
      <c r="K38" s="106">
        <v>1372.1</v>
      </c>
      <c r="L38" s="106">
        <v>1166.3</v>
      </c>
      <c r="M38" s="106">
        <v>1113.5</v>
      </c>
      <c r="N38" s="106">
        <v>1047.3</v>
      </c>
      <c r="O38" s="106">
        <f>SUM(C38:N38)</f>
        <v>12808.699999999999</v>
      </c>
      <c r="P38" s="106">
        <f>+[1]PP!Q72</f>
        <v>1535.2</v>
      </c>
      <c r="Q38" s="106">
        <f>+[1]PP!R72</f>
        <v>1383.3</v>
      </c>
      <c r="R38" s="106">
        <f>+[1]PP!S72</f>
        <v>1330.2</v>
      </c>
      <c r="S38" s="106">
        <f>+[1]PP!T72</f>
        <v>1215.0999999999999</v>
      </c>
      <c r="T38" s="106">
        <f>+[1]PP!U72</f>
        <v>1712.6</v>
      </c>
      <c r="U38" s="106">
        <f>+[1]PP!V72</f>
        <v>1357.4</v>
      </c>
      <c r="V38" s="106">
        <f>+[1]PP!W72</f>
        <v>1409.7</v>
      </c>
      <c r="W38" s="106">
        <f>+[1]PP!X72</f>
        <v>1617.7</v>
      </c>
      <c r="X38" s="106">
        <f>+[1]PP!Y72</f>
        <v>1019.1</v>
      </c>
      <c r="Y38" s="106">
        <f>+[1]PP!Z72</f>
        <v>1125.5999999999999</v>
      </c>
      <c r="Z38" s="106">
        <f>+[1]PP!AA72</f>
        <v>1084.9000000000001</v>
      </c>
      <c r="AA38" s="106">
        <f>+[1]PP!AB72</f>
        <v>2070.5</v>
      </c>
      <c r="AB38" s="106">
        <f>SUM(P38:AA38)</f>
        <v>16861.300000000003</v>
      </c>
      <c r="AC38" s="106">
        <f>+AB38-O38</f>
        <v>4052.600000000004</v>
      </c>
      <c r="AD38" s="106">
        <f>+AC38/O38*100</f>
        <v>31.639432573172954</v>
      </c>
    </row>
    <row r="39" spans="2:30" ht="18" customHeight="1">
      <c r="B39" s="104" t="s">
        <v>44</v>
      </c>
      <c r="C39" s="105">
        <v>0</v>
      </c>
      <c r="D39" s="105">
        <v>0</v>
      </c>
      <c r="E39" s="105">
        <v>0</v>
      </c>
      <c r="F39" s="105">
        <v>0</v>
      </c>
      <c r="G39" s="105">
        <v>0</v>
      </c>
      <c r="H39" s="105">
        <v>0</v>
      </c>
      <c r="I39" s="105">
        <v>0</v>
      </c>
      <c r="J39" s="105">
        <v>0</v>
      </c>
      <c r="K39" s="105">
        <v>0</v>
      </c>
      <c r="L39" s="105">
        <v>0</v>
      </c>
      <c r="M39" s="105">
        <v>0</v>
      </c>
      <c r="N39" s="105">
        <v>0</v>
      </c>
      <c r="O39" s="43">
        <f>SUM(C39:N39)</f>
        <v>0</v>
      </c>
      <c r="P39" s="81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f>SUM(P39:AA39)</f>
        <v>0</v>
      </c>
      <c r="AC39" s="44">
        <f>+AB39-O39</f>
        <v>0</v>
      </c>
      <c r="AD39" s="100">
        <v>0</v>
      </c>
    </row>
    <row r="40" spans="2:30" ht="18" customHeight="1">
      <c r="B40" s="103" t="s">
        <v>63</v>
      </c>
      <c r="C40" s="49">
        <f>+C41+C42</f>
        <v>57.9</v>
      </c>
      <c r="D40" s="49">
        <f>+D41+D42</f>
        <v>59</v>
      </c>
      <c r="E40" s="49">
        <f>+E41+E42</f>
        <v>78.400000000000006</v>
      </c>
      <c r="F40" s="49">
        <f>+F41+F42</f>
        <v>80.5</v>
      </c>
      <c r="G40" s="49">
        <f>+G41+G42</f>
        <v>79.599999999999994</v>
      </c>
      <c r="H40" s="49">
        <f>+H41+H42</f>
        <v>80.3</v>
      </c>
      <c r="I40" s="49">
        <f>+I41+I42</f>
        <v>85.5</v>
      </c>
      <c r="J40" s="49">
        <f>+J41+J42</f>
        <v>87.3</v>
      </c>
      <c r="K40" s="49">
        <f>+K41+K42</f>
        <v>77.7</v>
      </c>
      <c r="L40" s="49">
        <f>+L41+L42</f>
        <v>82.1</v>
      </c>
      <c r="M40" s="49">
        <f>+M41+M42</f>
        <v>71.8</v>
      </c>
      <c r="N40" s="49">
        <f>+N41+N42</f>
        <v>73.7</v>
      </c>
      <c r="O40" s="48">
        <f>+O41+O42</f>
        <v>913.80000000000007</v>
      </c>
      <c r="P40" s="78">
        <f>+P41+P42</f>
        <v>76.8</v>
      </c>
      <c r="Q40" s="49">
        <f>+Q41+Q42</f>
        <v>80.5</v>
      </c>
      <c r="R40" s="49">
        <f>+R41+R42</f>
        <v>111.5</v>
      </c>
      <c r="S40" s="49">
        <f>+S41+S42</f>
        <v>91.6</v>
      </c>
      <c r="T40" s="49">
        <f>+T41+T42</f>
        <v>104.7</v>
      </c>
      <c r="U40" s="49">
        <f>+U41+U42</f>
        <v>112.4</v>
      </c>
      <c r="V40" s="49">
        <f>+V41+V42</f>
        <v>100.7</v>
      </c>
      <c r="W40" s="49">
        <f>+W41+W42</f>
        <v>105.1</v>
      </c>
      <c r="X40" s="49">
        <f>+X41+X42</f>
        <v>96.5</v>
      </c>
      <c r="Y40" s="49">
        <f>+Y41+Y42</f>
        <v>124.8</v>
      </c>
      <c r="Z40" s="49">
        <f>+Z41+Z42</f>
        <v>124.5</v>
      </c>
      <c r="AA40" s="49">
        <f>+AA41+AA42</f>
        <v>107</v>
      </c>
      <c r="AB40" s="49">
        <f>+AB41+AB42</f>
        <v>1236.0999999999999</v>
      </c>
      <c r="AC40" s="49">
        <f>+AB40-O40</f>
        <v>322.29999999999984</v>
      </c>
      <c r="AD40" s="49">
        <f>+AC40/O40*100</f>
        <v>35.270299846793591</v>
      </c>
    </row>
    <row r="41" spans="2:30" ht="18" customHeight="1">
      <c r="B41" s="104" t="s">
        <v>62</v>
      </c>
      <c r="C41" s="44">
        <v>57.9</v>
      </c>
      <c r="D41" s="44">
        <v>59</v>
      </c>
      <c r="E41" s="44">
        <v>78.400000000000006</v>
      </c>
      <c r="F41" s="44">
        <v>80.5</v>
      </c>
      <c r="G41" s="44">
        <v>79.599999999999994</v>
      </c>
      <c r="H41" s="44">
        <v>80.3</v>
      </c>
      <c r="I41" s="44">
        <v>85.5</v>
      </c>
      <c r="J41" s="44">
        <v>87.3</v>
      </c>
      <c r="K41" s="44">
        <v>77.7</v>
      </c>
      <c r="L41" s="44">
        <v>82.1</v>
      </c>
      <c r="M41" s="44">
        <v>71.8</v>
      </c>
      <c r="N41" s="44">
        <v>73.7</v>
      </c>
      <c r="O41" s="43">
        <f>SUM(C41:N41)</f>
        <v>913.80000000000007</v>
      </c>
      <c r="P41" s="81">
        <f>+[1]PP!Q76</f>
        <v>76.8</v>
      </c>
      <c r="Q41" s="44">
        <f>+[1]PP!R76</f>
        <v>80.5</v>
      </c>
      <c r="R41" s="44">
        <f>+[1]PP!S76</f>
        <v>111.5</v>
      </c>
      <c r="S41" s="44">
        <f>+[1]PP!T76</f>
        <v>91.6</v>
      </c>
      <c r="T41" s="44">
        <f>+[1]PP!U76</f>
        <v>104.7</v>
      </c>
      <c r="U41" s="44">
        <f>+[1]PP!V76</f>
        <v>112.4</v>
      </c>
      <c r="V41" s="44">
        <f>+[1]PP!W76</f>
        <v>100.7</v>
      </c>
      <c r="W41" s="44">
        <f>+[1]PP!X76</f>
        <v>105.1</v>
      </c>
      <c r="X41" s="44">
        <f>+[1]PP!Y76</f>
        <v>96.5</v>
      </c>
      <c r="Y41" s="44">
        <f>+[1]PP!Z76</f>
        <v>124.8</v>
      </c>
      <c r="Z41" s="44">
        <f>+[1]PP!AA76</f>
        <v>124.5</v>
      </c>
      <c r="AA41" s="44">
        <f>+[1]PP!AB76</f>
        <v>107</v>
      </c>
      <c r="AB41" s="44">
        <f>SUM(P41:AA41)</f>
        <v>1236.0999999999999</v>
      </c>
      <c r="AC41" s="44">
        <f>+AB41-O41</f>
        <v>322.29999999999984</v>
      </c>
      <c r="AD41" s="44">
        <f>+AC41/O41*100</f>
        <v>35.270299846793591</v>
      </c>
    </row>
    <row r="42" spans="2:30" ht="18" customHeight="1">
      <c r="B42" s="104" t="s">
        <v>44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3">
        <f>SUM(C42:N42)</f>
        <v>0</v>
      </c>
      <c r="P42" s="81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0</v>
      </c>
      <c r="Z42" s="44">
        <v>0</v>
      </c>
      <c r="AA42" s="44">
        <v>0</v>
      </c>
      <c r="AB42" s="44">
        <f>SUM(P42:AA42)</f>
        <v>0</v>
      </c>
      <c r="AC42" s="60">
        <f>+AB42-O42</f>
        <v>0</v>
      </c>
      <c r="AD42" s="60">
        <v>0</v>
      </c>
    </row>
    <row r="43" spans="2:30" ht="18" customHeight="1">
      <c r="B43" s="103" t="s">
        <v>61</v>
      </c>
      <c r="C43" s="49">
        <f>SUM(C44:C46)</f>
        <v>2</v>
      </c>
      <c r="D43" s="49">
        <f>SUM(D44:D46)</f>
        <v>2.4</v>
      </c>
      <c r="E43" s="49">
        <f>SUM(E44:E46)</f>
        <v>3.3</v>
      </c>
      <c r="F43" s="49">
        <f>SUM(F44:F46)</f>
        <v>2.5</v>
      </c>
      <c r="G43" s="49">
        <f>SUM(G44:G46)</f>
        <v>2.9</v>
      </c>
      <c r="H43" s="49">
        <f>SUM(H44:H46)</f>
        <v>14.299999999999999</v>
      </c>
      <c r="I43" s="49">
        <f>SUM(I44:I46)</f>
        <v>3.4</v>
      </c>
      <c r="J43" s="49">
        <f>SUM(J44:J46)</f>
        <v>21.1</v>
      </c>
      <c r="K43" s="49">
        <f>SUM(K44:K46)</f>
        <v>3.7</v>
      </c>
      <c r="L43" s="49">
        <f>SUM(L44:L46)</f>
        <v>15.3</v>
      </c>
      <c r="M43" s="49">
        <f>SUM(M44:M46)</f>
        <v>9.3000000000000007</v>
      </c>
      <c r="N43" s="49">
        <f>SUM(N44:N46)</f>
        <v>22.200000000000003</v>
      </c>
      <c r="O43" s="49">
        <f>SUM(O44:O46)</f>
        <v>102.4</v>
      </c>
      <c r="P43" s="49">
        <f>SUM(P44:P46)</f>
        <v>3.1</v>
      </c>
      <c r="Q43" s="49">
        <f>SUM(Q44:Q46)</f>
        <v>45.5</v>
      </c>
      <c r="R43" s="49">
        <f>SUM(R44:R46)</f>
        <v>29</v>
      </c>
      <c r="S43" s="49">
        <f>SUM(S44:S46)</f>
        <v>38.200000000000003</v>
      </c>
      <c r="T43" s="49">
        <f>SUM(T44:T46)</f>
        <v>37.299999999999997</v>
      </c>
      <c r="U43" s="49">
        <f>SUM(U44:U46)</f>
        <v>68.8</v>
      </c>
      <c r="V43" s="49">
        <f>SUM(V44:V46)</f>
        <v>111.30000000000001</v>
      </c>
      <c r="W43" s="49">
        <f>SUM(W44:W46)</f>
        <v>31.6</v>
      </c>
      <c r="X43" s="49">
        <f>SUM(X44:X46)</f>
        <v>82.6</v>
      </c>
      <c r="Y43" s="49">
        <f>SUM(Y44:Y46)</f>
        <v>124.5</v>
      </c>
      <c r="Z43" s="49">
        <f>SUM(Z44:Z46)</f>
        <v>85.199999999999989</v>
      </c>
      <c r="AA43" s="49">
        <f>SUM(AA44:AA46)</f>
        <v>254.70000000000002</v>
      </c>
      <c r="AB43" s="49">
        <f>SUM(AB44:AB46)</f>
        <v>911.80000000000007</v>
      </c>
      <c r="AC43" s="49">
        <f>+AB43-O43</f>
        <v>809.40000000000009</v>
      </c>
      <c r="AD43" s="49">
        <f>+AC43/O43*100</f>
        <v>790.42968750000011</v>
      </c>
    </row>
    <row r="44" spans="2:30" ht="18" customHeight="1">
      <c r="B44" s="102" t="s">
        <v>60</v>
      </c>
      <c r="C44" s="89">
        <v>2</v>
      </c>
      <c r="D44" s="89">
        <v>2.4</v>
      </c>
      <c r="E44" s="89">
        <v>3.3</v>
      </c>
      <c r="F44" s="89">
        <v>2.5</v>
      </c>
      <c r="G44" s="89">
        <v>2.9</v>
      </c>
      <c r="H44" s="89">
        <v>2.6</v>
      </c>
      <c r="I44" s="89">
        <v>3.4</v>
      </c>
      <c r="J44" s="89">
        <v>2.8</v>
      </c>
      <c r="K44" s="89">
        <v>3.7</v>
      </c>
      <c r="L44" s="89">
        <v>2.8</v>
      </c>
      <c r="M44" s="89">
        <v>6.2</v>
      </c>
      <c r="N44" s="89">
        <v>4.4000000000000004</v>
      </c>
      <c r="O44" s="89">
        <f>SUM(C44:N44)</f>
        <v>39</v>
      </c>
      <c r="P44" s="89">
        <v>3</v>
      </c>
      <c r="Q44" s="89">
        <v>3.4</v>
      </c>
      <c r="R44" s="89">
        <v>4.7</v>
      </c>
      <c r="S44" s="89">
        <v>3.6</v>
      </c>
      <c r="T44" s="89">
        <v>3.9</v>
      </c>
      <c r="U44" s="89">
        <v>5</v>
      </c>
      <c r="V44" s="89">
        <v>3.9</v>
      </c>
      <c r="W44" s="89">
        <v>4.0999999999999996</v>
      </c>
      <c r="X44" s="89">
        <v>5.3</v>
      </c>
      <c r="Y44" s="89">
        <v>4.3</v>
      </c>
      <c r="Z44" s="89">
        <v>4.3</v>
      </c>
      <c r="AA44" s="89">
        <v>6.1</v>
      </c>
      <c r="AB44" s="89">
        <f>SUM(P44:AA44)</f>
        <v>51.599999999999994</v>
      </c>
      <c r="AC44" s="89">
        <f>+AB44-O44</f>
        <v>12.599999999999994</v>
      </c>
      <c r="AD44" s="89">
        <f>+AC44/O44*100</f>
        <v>32.307692307692292</v>
      </c>
    </row>
    <row r="45" spans="2:30" ht="18" customHeight="1">
      <c r="B45" s="102" t="s">
        <v>59</v>
      </c>
      <c r="C45" s="89">
        <v>0</v>
      </c>
      <c r="D45" s="89">
        <v>0</v>
      </c>
      <c r="E45" s="89">
        <v>0</v>
      </c>
      <c r="F45" s="89">
        <v>0</v>
      </c>
      <c r="G45" s="89">
        <v>0</v>
      </c>
      <c r="H45" s="89">
        <v>0</v>
      </c>
      <c r="I45" s="89">
        <v>0</v>
      </c>
      <c r="J45" s="89">
        <v>0</v>
      </c>
      <c r="K45" s="89">
        <v>0</v>
      </c>
      <c r="L45" s="89">
        <v>0</v>
      </c>
      <c r="M45" s="89">
        <v>0</v>
      </c>
      <c r="N45" s="89">
        <v>0</v>
      </c>
      <c r="O45" s="89">
        <f>SUM(C45:N45)</f>
        <v>0</v>
      </c>
      <c r="P45" s="89">
        <v>0.1</v>
      </c>
      <c r="Q45" s="89">
        <v>5.4</v>
      </c>
      <c r="R45" s="89">
        <v>6.4</v>
      </c>
      <c r="S45" s="89">
        <v>14.5</v>
      </c>
      <c r="T45" s="89">
        <v>31</v>
      </c>
      <c r="U45" s="89">
        <v>52.2</v>
      </c>
      <c r="V45" s="89">
        <v>74.8</v>
      </c>
      <c r="W45" s="89">
        <v>19.399999999999999</v>
      </c>
      <c r="X45" s="89">
        <v>59.2</v>
      </c>
      <c r="Y45" s="89">
        <v>99.2</v>
      </c>
      <c r="Z45" s="89">
        <v>42.5</v>
      </c>
      <c r="AA45" s="89">
        <v>231.3</v>
      </c>
      <c r="AB45" s="89">
        <f>SUM(P45:AA45)</f>
        <v>636</v>
      </c>
      <c r="AC45" s="89">
        <f>+AB45-O45</f>
        <v>636</v>
      </c>
      <c r="AD45" s="89">
        <v>0</v>
      </c>
    </row>
    <row r="46" spans="2:30" ht="18" customHeight="1">
      <c r="B46" s="102" t="s">
        <v>58</v>
      </c>
      <c r="C46" s="89">
        <v>0</v>
      </c>
      <c r="D46" s="89">
        <v>0</v>
      </c>
      <c r="E46" s="89">
        <v>0</v>
      </c>
      <c r="F46" s="89">
        <v>0</v>
      </c>
      <c r="G46" s="89">
        <v>0</v>
      </c>
      <c r="H46" s="89">
        <v>11.7</v>
      </c>
      <c r="I46" s="89">
        <v>0</v>
      </c>
      <c r="J46" s="89">
        <v>18.3</v>
      </c>
      <c r="K46" s="89">
        <v>0</v>
      </c>
      <c r="L46" s="89">
        <v>12.5</v>
      </c>
      <c r="M46" s="89">
        <v>3.1</v>
      </c>
      <c r="N46" s="89">
        <v>17.8</v>
      </c>
      <c r="O46" s="89">
        <f>SUM(C46:N46)</f>
        <v>63.400000000000006</v>
      </c>
      <c r="P46" s="89">
        <v>0</v>
      </c>
      <c r="Q46" s="89">
        <v>36.700000000000003</v>
      </c>
      <c r="R46" s="89">
        <v>17.899999999999999</v>
      </c>
      <c r="S46" s="89">
        <v>20.100000000000001</v>
      </c>
      <c r="T46" s="89">
        <v>2.4</v>
      </c>
      <c r="U46" s="89">
        <v>11.6</v>
      </c>
      <c r="V46" s="89">
        <v>32.6</v>
      </c>
      <c r="W46" s="89">
        <v>8.1</v>
      </c>
      <c r="X46" s="89">
        <v>18.100000000000001</v>
      </c>
      <c r="Y46" s="89">
        <v>21</v>
      </c>
      <c r="Z46" s="89">
        <v>38.4</v>
      </c>
      <c r="AA46" s="89">
        <v>17.3</v>
      </c>
      <c r="AB46" s="89">
        <f>SUM(P46:AA46)</f>
        <v>224.20000000000002</v>
      </c>
      <c r="AC46" s="89">
        <f>+AB46-O46</f>
        <v>160.80000000000001</v>
      </c>
      <c r="AD46" s="89">
        <f>+AC46/O46*100</f>
        <v>253.6277602523659</v>
      </c>
    </row>
    <row r="47" spans="2:30" ht="18" customHeight="1">
      <c r="B47" s="86" t="s">
        <v>57</v>
      </c>
      <c r="C47" s="49">
        <f>+C48+C55+C57</f>
        <v>186.3</v>
      </c>
      <c r="D47" s="49">
        <f>+D48+D55+D57</f>
        <v>212.5</v>
      </c>
      <c r="E47" s="49">
        <f>+E48+E55+E57</f>
        <v>255.70000000000002</v>
      </c>
      <c r="F47" s="49">
        <f>+F48+F55+F57</f>
        <v>238.2</v>
      </c>
      <c r="G47" s="49">
        <f>+G48+G55+G57</f>
        <v>259.2</v>
      </c>
      <c r="H47" s="49">
        <f>+H48+H55+H57</f>
        <v>254.7</v>
      </c>
      <c r="I47" s="49">
        <f>+I48+I55+I57</f>
        <v>314.59999999999997</v>
      </c>
      <c r="J47" s="49">
        <f>+J48+J55+J57</f>
        <v>285.39999999999998</v>
      </c>
      <c r="K47" s="49">
        <f>+K48+K55+K57</f>
        <v>470.6</v>
      </c>
      <c r="L47" s="49">
        <f>+L48+L55+L57</f>
        <v>784.9</v>
      </c>
      <c r="M47" s="49">
        <f>+M48+M55+M57</f>
        <v>3471.5</v>
      </c>
      <c r="N47" s="49">
        <f>+N48+N55+N57</f>
        <v>675.6</v>
      </c>
      <c r="O47" s="48">
        <f>+O48+O55+O57</f>
        <v>7409.1999999999989</v>
      </c>
      <c r="P47" s="78">
        <f>+P48+P55+P57</f>
        <v>3489.3999999999996</v>
      </c>
      <c r="Q47" s="49">
        <f>+Q48+Q55+Q57</f>
        <v>479.4</v>
      </c>
      <c r="R47" s="49">
        <f>+R48+R55+R57</f>
        <v>410.6</v>
      </c>
      <c r="S47" s="49">
        <f>+S48+S55+S57</f>
        <v>482.1</v>
      </c>
      <c r="T47" s="49">
        <f>+T48+T55+T57</f>
        <v>902.80000000000007</v>
      </c>
      <c r="U47" s="49">
        <f>+U48+U55+U57</f>
        <v>2636.6</v>
      </c>
      <c r="V47" s="49">
        <f>+V48+V55+V57</f>
        <v>742.59999999999991</v>
      </c>
      <c r="W47" s="49">
        <f>+W48+W55+W57</f>
        <v>4859.7999999999993</v>
      </c>
      <c r="X47" s="49">
        <f>+X48+X55+X57</f>
        <v>1201.2</v>
      </c>
      <c r="Y47" s="49">
        <f>+Y48+Y55+Y57</f>
        <v>787.09999999999991</v>
      </c>
      <c r="Z47" s="49">
        <f>+Z48+Z55+Z57</f>
        <v>1769.8999999999999</v>
      </c>
      <c r="AA47" s="49">
        <f>+AA48+AA55+AA57</f>
        <v>7918.2</v>
      </c>
      <c r="AB47" s="49">
        <f>+AB48+AB55+AB57</f>
        <v>25679.7</v>
      </c>
      <c r="AC47" s="49">
        <f>+AB47-O47</f>
        <v>18270.5</v>
      </c>
      <c r="AD47" s="49">
        <f>+AC47/O47*100</f>
        <v>246.59207471791831</v>
      </c>
    </row>
    <row r="48" spans="2:30" ht="18" customHeight="1">
      <c r="B48" s="92" t="s">
        <v>56</v>
      </c>
      <c r="C48" s="49">
        <f>+C49+C52+C54</f>
        <v>109.4</v>
      </c>
      <c r="D48" s="49">
        <f>+D49+D52+D54</f>
        <v>155.69999999999999</v>
      </c>
      <c r="E48" s="49">
        <f>+E49+E52+E54</f>
        <v>183.8</v>
      </c>
      <c r="F48" s="49">
        <f>+F49+F52+F54</f>
        <v>167.4</v>
      </c>
      <c r="G48" s="49">
        <f>+G49+G52+G54</f>
        <v>173.1</v>
      </c>
      <c r="H48" s="49">
        <f>+H49+H52+H54</f>
        <v>167.9</v>
      </c>
      <c r="I48" s="49">
        <f>+I49+I52+I54</f>
        <v>221.29999999999998</v>
      </c>
      <c r="J48" s="49">
        <f>+J49+J52+J54</f>
        <v>203.9</v>
      </c>
      <c r="K48" s="49">
        <f>+K49+K52+K54</f>
        <v>387</v>
      </c>
      <c r="L48" s="49">
        <f>+L49+L52+L54</f>
        <v>698</v>
      </c>
      <c r="M48" s="49">
        <f>+M49+M52+M54</f>
        <v>3387.8</v>
      </c>
      <c r="N48" s="49">
        <f>+N49+N52+N54</f>
        <v>591.5</v>
      </c>
      <c r="O48" s="49">
        <f>+O49+O52+O54</f>
        <v>6446.7999999999993</v>
      </c>
      <c r="P48" s="49">
        <f>+P49+P52+P54</f>
        <v>2602.5</v>
      </c>
      <c r="Q48" s="49">
        <f>+Q49+Q52+Q54</f>
        <v>396.2</v>
      </c>
      <c r="R48" s="49">
        <f>+R49+R52+R54</f>
        <v>320.7</v>
      </c>
      <c r="S48" s="49">
        <f>+S49+S52+S54</f>
        <v>405.8</v>
      </c>
      <c r="T48" s="49">
        <f>+T49+T52+T54</f>
        <v>820.6</v>
      </c>
      <c r="U48" s="49">
        <f>+U49+U52+U54</f>
        <v>2563.6</v>
      </c>
      <c r="V48" s="49">
        <f>+V49+V52+V54</f>
        <v>659.3</v>
      </c>
      <c r="W48" s="49">
        <f>+W49+W52+W54</f>
        <v>4775.3999999999996</v>
      </c>
      <c r="X48" s="49">
        <f>+X49+X52+X54</f>
        <v>1126.3</v>
      </c>
      <c r="Y48" s="49">
        <f>+Y49+Y52+Y54</f>
        <v>687.8</v>
      </c>
      <c r="Z48" s="49">
        <f>+Z49+Z52+Z54</f>
        <v>1686.1</v>
      </c>
      <c r="AA48" s="49">
        <f>+AA49+AA52+AA54</f>
        <v>7216.7999999999993</v>
      </c>
      <c r="AB48" s="49">
        <f>+AB49+AB52+AB54</f>
        <v>23261.1</v>
      </c>
      <c r="AC48" s="49">
        <f>+AB48-O48</f>
        <v>16814.3</v>
      </c>
      <c r="AD48" s="49">
        <f>+AC48/O48*100</f>
        <v>260.81621889929892</v>
      </c>
    </row>
    <row r="49" spans="2:35" ht="18" customHeight="1">
      <c r="B49" s="101" t="s">
        <v>55</v>
      </c>
      <c r="C49" s="49">
        <f>SUM(C50:C51)</f>
        <v>0</v>
      </c>
      <c r="D49" s="49">
        <f>SUM(D50:D51)</f>
        <v>0</v>
      </c>
      <c r="E49" s="49">
        <f>SUM(E50:E51)</f>
        <v>0</v>
      </c>
      <c r="F49" s="49">
        <f>SUM(F50:F51)</f>
        <v>0</v>
      </c>
      <c r="G49" s="49">
        <f>SUM(G50:G51)</f>
        <v>0</v>
      </c>
      <c r="H49" s="49">
        <f>SUM(H50:H51)</f>
        <v>0</v>
      </c>
      <c r="I49" s="49">
        <f>SUM(I50:I51)</f>
        <v>0</v>
      </c>
      <c r="J49" s="49">
        <f>SUM(J50:J51)</f>
        <v>0</v>
      </c>
      <c r="K49" s="49">
        <f>SUM(K50:K51)</f>
        <v>0</v>
      </c>
      <c r="L49" s="49">
        <f>SUM(L50:L51)</f>
        <v>0</v>
      </c>
      <c r="M49" s="49">
        <f>SUM(M50:M51)</f>
        <v>2600.1</v>
      </c>
      <c r="N49" s="49">
        <f>SUM(N50:N51)</f>
        <v>0</v>
      </c>
      <c r="O49" s="49">
        <f>SUM(O50:O51)</f>
        <v>2600.1</v>
      </c>
      <c r="P49" s="78">
        <f>SUM(P50:P51)</f>
        <v>2500.1999999999998</v>
      </c>
      <c r="Q49" s="49">
        <f>SUM(Q50:Q51)</f>
        <v>0</v>
      </c>
      <c r="R49" s="49">
        <f>SUM(R50:R51)</f>
        <v>0</v>
      </c>
      <c r="S49" s="49">
        <f>SUM(S50:S51)</f>
        <v>0</v>
      </c>
      <c r="T49" s="49">
        <f>SUM(T50:T51)</f>
        <v>0</v>
      </c>
      <c r="U49" s="49">
        <f>SUM(U50:U51)</f>
        <v>1448.8</v>
      </c>
      <c r="V49" s="49">
        <f>SUM(V50:V51)</f>
        <v>0</v>
      </c>
      <c r="W49" s="49">
        <f>SUM(W50:W51)</f>
        <v>3669</v>
      </c>
      <c r="X49" s="49">
        <f>SUM(X50:X51)</f>
        <v>0</v>
      </c>
      <c r="Y49" s="49">
        <f>SUM(Y50:Y51)</f>
        <v>0</v>
      </c>
      <c r="Z49" s="49">
        <f>SUM(Z50:Z51)</f>
        <v>894.1</v>
      </c>
      <c r="AA49" s="49">
        <f>SUM(AA50:AA51)</f>
        <v>3605.5</v>
      </c>
      <c r="AB49" s="49">
        <f>SUM(AB50:AB51)</f>
        <v>12117.6</v>
      </c>
      <c r="AC49" s="49">
        <f>+AB49-O49</f>
        <v>9517.5</v>
      </c>
      <c r="AD49" s="49">
        <v>0</v>
      </c>
    </row>
    <row r="50" spans="2:35" ht="18" customHeight="1">
      <c r="B50" s="99" t="s">
        <v>54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2600.1</v>
      </c>
      <c r="N50" s="44">
        <v>0</v>
      </c>
      <c r="O50" s="43">
        <f>SUM(C50:N50)</f>
        <v>2600.1</v>
      </c>
      <c r="P50" s="81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f>+[1]PP!X84</f>
        <v>3669</v>
      </c>
      <c r="X50" s="44">
        <f>+[1]PP!Y84</f>
        <v>0</v>
      </c>
      <c r="Y50" s="44">
        <f>+[1]PP!Z84</f>
        <v>0</v>
      </c>
      <c r="Z50" s="44">
        <v>0</v>
      </c>
      <c r="AA50" s="81">
        <f>+[1]PP!AB84</f>
        <v>3605.5</v>
      </c>
      <c r="AB50" s="44">
        <f>SUM(P50:AA50)</f>
        <v>7274.5</v>
      </c>
      <c r="AC50" s="44">
        <f>+AB50-O50</f>
        <v>4674.3999999999996</v>
      </c>
      <c r="AD50" s="44">
        <f>+AC50/O50*100</f>
        <v>179.77770085765931</v>
      </c>
    </row>
    <row r="51" spans="2:35" ht="18" customHeight="1">
      <c r="B51" s="99" t="s">
        <v>53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3">
        <f>SUM(C51:N51)</f>
        <v>0</v>
      </c>
      <c r="P51" s="81">
        <f>+[1]PP!Q84</f>
        <v>2500.1999999999998</v>
      </c>
      <c r="Q51" s="81">
        <f>+[1]PP!R84</f>
        <v>0</v>
      </c>
      <c r="R51" s="81">
        <f>+[1]PP!S84</f>
        <v>0</v>
      </c>
      <c r="S51" s="81">
        <f>+[1]PP!T84</f>
        <v>0</v>
      </c>
      <c r="T51" s="81">
        <f>+[1]PP!U84</f>
        <v>0</v>
      </c>
      <c r="U51" s="81">
        <f>+[1]PP!V84</f>
        <v>1448.8</v>
      </c>
      <c r="V51" s="81">
        <f>+[1]PP!W84</f>
        <v>0</v>
      </c>
      <c r="W51" s="81">
        <v>0</v>
      </c>
      <c r="X51" s="81">
        <v>0</v>
      </c>
      <c r="Y51" s="81">
        <v>0</v>
      </c>
      <c r="Z51" s="44">
        <f>+[1]PP!AA84</f>
        <v>894.1</v>
      </c>
      <c r="AA51" s="81">
        <v>0</v>
      </c>
      <c r="AB51" s="44">
        <f>SUM(P51:AA51)</f>
        <v>4843.1000000000004</v>
      </c>
      <c r="AC51" s="44">
        <f>+AB51-O53</f>
        <v>2747.8</v>
      </c>
      <c r="AD51" s="100">
        <v>0</v>
      </c>
    </row>
    <row r="52" spans="2:35" ht="18" customHeight="1">
      <c r="B52" s="98" t="s">
        <v>52</v>
      </c>
      <c r="C52" s="49">
        <f>+C53</f>
        <v>109.4</v>
      </c>
      <c r="D52" s="49">
        <f>+D53</f>
        <v>155.69999999999999</v>
      </c>
      <c r="E52" s="49">
        <f>+E53</f>
        <v>183.8</v>
      </c>
      <c r="F52" s="49">
        <f>+F53</f>
        <v>167.4</v>
      </c>
      <c r="G52" s="49">
        <f>+G53</f>
        <v>173.1</v>
      </c>
      <c r="H52" s="49">
        <f>+H53</f>
        <v>167.9</v>
      </c>
      <c r="I52" s="49">
        <f>+I53</f>
        <v>168.2</v>
      </c>
      <c r="J52" s="49">
        <f>+J53</f>
        <v>183</v>
      </c>
      <c r="K52" s="49">
        <f>+K53</f>
        <v>185.9</v>
      </c>
      <c r="L52" s="49">
        <f>+L53</f>
        <v>174.1</v>
      </c>
      <c r="M52" s="49">
        <f>+M53</f>
        <v>225.8</v>
      </c>
      <c r="N52" s="49">
        <f>+N53</f>
        <v>201</v>
      </c>
      <c r="O52" s="49">
        <f>SUM(O53:O53)</f>
        <v>2095.3000000000002</v>
      </c>
      <c r="P52" s="78">
        <f>SUM(P53:P53)</f>
        <v>102.3</v>
      </c>
      <c r="Q52" s="49">
        <f>SUM(Q53:Q53)</f>
        <v>396.2</v>
      </c>
      <c r="R52" s="49">
        <f>SUM(R53:R53)</f>
        <v>88.8</v>
      </c>
      <c r="S52" s="49">
        <f>SUM(S53:S53)</f>
        <v>2.7</v>
      </c>
      <c r="T52" s="49">
        <f>SUM(T53:T53)</f>
        <v>177.4</v>
      </c>
      <c r="U52" s="49">
        <f>SUM(U53:U53)</f>
        <v>91.2</v>
      </c>
      <c r="V52" s="49">
        <f>SUM(V53:V53)</f>
        <v>81.400000000000006</v>
      </c>
      <c r="W52" s="49">
        <f>SUM(W53:W53)</f>
        <v>92.5</v>
      </c>
      <c r="X52" s="49">
        <f>SUM(X53:X53)</f>
        <v>86.6</v>
      </c>
      <c r="Y52" s="49">
        <f>SUM(Y53:Y53)</f>
        <v>98.4</v>
      </c>
      <c r="Z52" s="49">
        <f>SUM(Z53:Z53)</f>
        <v>379.1</v>
      </c>
      <c r="AA52" s="49">
        <f>SUM(AA53:AA53)</f>
        <v>2943.4</v>
      </c>
      <c r="AB52" s="49">
        <f>SUM(AB53:AB53)</f>
        <v>4540</v>
      </c>
      <c r="AC52" s="49">
        <f>+AB52-O52</f>
        <v>2444.6999999999998</v>
      </c>
      <c r="AD52" s="49">
        <f>+AC52/O52*100</f>
        <v>116.67541640815156</v>
      </c>
    </row>
    <row r="53" spans="2:35" ht="18" customHeight="1">
      <c r="B53" s="99" t="s">
        <v>51</v>
      </c>
      <c r="C53" s="54">
        <v>109.4</v>
      </c>
      <c r="D53" s="54">
        <v>155.69999999999999</v>
      </c>
      <c r="E53" s="54">
        <v>183.8</v>
      </c>
      <c r="F53" s="54">
        <v>167.4</v>
      </c>
      <c r="G53" s="54">
        <v>173.1</v>
      </c>
      <c r="H53" s="54">
        <v>167.9</v>
      </c>
      <c r="I53" s="54">
        <v>168.2</v>
      </c>
      <c r="J53" s="54">
        <v>183</v>
      </c>
      <c r="K53" s="54">
        <v>185.9</v>
      </c>
      <c r="L53" s="54">
        <v>174.1</v>
      </c>
      <c r="M53" s="54">
        <v>225.8</v>
      </c>
      <c r="N53" s="54">
        <v>201</v>
      </c>
      <c r="O53" s="43">
        <f>SUM(C53:N53)</f>
        <v>2095.3000000000002</v>
      </c>
      <c r="P53" s="55">
        <f>+[1]PP!Q85</f>
        <v>102.3</v>
      </c>
      <c r="Q53" s="54">
        <f>+[1]PP!R85</f>
        <v>396.2</v>
      </c>
      <c r="R53" s="54">
        <f>+[1]PP!S85</f>
        <v>88.8</v>
      </c>
      <c r="S53" s="54">
        <f>+[1]PP!T85</f>
        <v>2.7</v>
      </c>
      <c r="T53" s="54">
        <f>+[1]PP!U85</f>
        <v>177.4</v>
      </c>
      <c r="U53" s="54">
        <f>+[1]PP!V85</f>
        <v>91.2</v>
      </c>
      <c r="V53" s="54">
        <f>+[1]PP!W85</f>
        <v>81.400000000000006</v>
      </c>
      <c r="W53" s="54">
        <f>+[1]PP!X85</f>
        <v>92.5</v>
      </c>
      <c r="X53" s="54">
        <f>+[1]PP!Y85</f>
        <v>86.6</v>
      </c>
      <c r="Y53" s="54">
        <f>+[1]PP!Z85</f>
        <v>98.4</v>
      </c>
      <c r="Z53" s="54">
        <f>+[1]PP!AA85</f>
        <v>379.1</v>
      </c>
      <c r="AA53" s="54">
        <f>+[1]PP!AB85</f>
        <v>2943.4</v>
      </c>
      <c r="AB53" s="54">
        <f>+[1]PP!AC85</f>
        <v>4540</v>
      </c>
      <c r="AC53" s="44">
        <f>+AB53-O55</f>
        <v>3577.6</v>
      </c>
      <c r="AD53" s="44">
        <f>+AC53/O53*100</f>
        <v>170.744046198635</v>
      </c>
    </row>
    <row r="54" spans="2:35" ht="18" customHeight="1">
      <c r="B54" s="98" t="s">
        <v>50</v>
      </c>
      <c r="C54" s="97">
        <v>0</v>
      </c>
      <c r="D54" s="97">
        <v>0</v>
      </c>
      <c r="E54" s="97">
        <v>0</v>
      </c>
      <c r="F54" s="97">
        <v>0</v>
      </c>
      <c r="G54" s="97">
        <v>0</v>
      </c>
      <c r="H54" s="97">
        <v>0</v>
      </c>
      <c r="I54" s="97">
        <v>53.1</v>
      </c>
      <c r="J54" s="97">
        <v>20.9</v>
      </c>
      <c r="K54" s="97">
        <v>201.1</v>
      </c>
      <c r="L54" s="97">
        <v>523.9</v>
      </c>
      <c r="M54" s="97">
        <v>561.9</v>
      </c>
      <c r="N54" s="97">
        <v>390.5</v>
      </c>
      <c r="O54" s="48">
        <f>SUM(C54:N54)</f>
        <v>1751.4</v>
      </c>
      <c r="P54" s="96">
        <f>+[1]PP!Q88</f>
        <v>0</v>
      </c>
      <c r="Q54" s="96">
        <f>+[1]PP!R88</f>
        <v>0</v>
      </c>
      <c r="R54" s="96">
        <f>+[1]PP!S88</f>
        <v>231.9</v>
      </c>
      <c r="S54" s="96">
        <f>+[1]PP!T88</f>
        <v>403.1</v>
      </c>
      <c r="T54" s="96">
        <f>+[1]PP!U88</f>
        <v>643.20000000000005</v>
      </c>
      <c r="U54" s="96">
        <f>+[1]PP!V88</f>
        <v>1023.6</v>
      </c>
      <c r="V54" s="96">
        <f>+[1]PP!W88</f>
        <v>577.9</v>
      </c>
      <c r="W54" s="96">
        <f>+[1]PP!X88</f>
        <v>1013.9</v>
      </c>
      <c r="X54" s="96">
        <f>+[1]PP!Y88</f>
        <v>1039.7</v>
      </c>
      <c r="Y54" s="96">
        <f>+[1]PP!Z88</f>
        <v>589.4</v>
      </c>
      <c r="Z54" s="96">
        <f>+[1]PP!AA88</f>
        <v>412.9</v>
      </c>
      <c r="AA54" s="96">
        <f>+[1]PP!AB88</f>
        <v>667.9</v>
      </c>
      <c r="AB54" s="96">
        <f>SUM(P54:AA54)</f>
        <v>6603.4999999999991</v>
      </c>
      <c r="AC54" s="96">
        <f>+AB54-O57</f>
        <v>6603.4999999999991</v>
      </c>
      <c r="AD54" s="49">
        <f>+AC54/O54*100</f>
        <v>377.04122416352624</v>
      </c>
      <c r="AE54" s="95"/>
    </row>
    <row r="55" spans="2:35" ht="18" customHeight="1">
      <c r="B55" s="92" t="s">
        <v>49</v>
      </c>
      <c r="C55" s="93">
        <v>76.900000000000006</v>
      </c>
      <c r="D55" s="93">
        <v>56.8</v>
      </c>
      <c r="E55" s="93">
        <v>71.900000000000006</v>
      </c>
      <c r="F55" s="93">
        <v>70.8</v>
      </c>
      <c r="G55" s="93">
        <v>86.1</v>
      </c>
      <c r="H55" s="93">
        <v>86.8</v>
      </c>
      <c r="I55" s="93">
        <v>93.3</v>
      </c>
      <c r="J55" s="93">
        <v>81.5</v>
      </c>
      <c r="K55" s="93">
        <v>83.6</v>
      </c>
      <c r="L55" s="93">
        <v>86.9</v>
      </c>
      <c r="M55" s="93">
        <v>83.7</v>
      </c>
      <c r="N55" s="93">
        <v>84.1</v>
      </c>
      <c r="O55" s="48">
        <f>SUM(C55:N55)</f>
        <v>962.40000000000009</v>
      </c>
      <c r="P55" s="94">
        <f>+P56</f>
        <v>85.6</v>
      </c>
      <c r="Q55" s="94">
        <f>+Q56</f>
        <v>83.2</v>
      </c>
      <c r="R55" s="94">
        <f>+R56</f>
        <v>89.9</v>
      </c>
      <c r="S55" s="94">
        <f>+S56</f>
        <v>76.3</v>
      </c>
      <c r="T55" s="94">
        <f>+T56</f>
        <v>82.2</v>
      </c>
      <c r="U55" s="94">
        <f>+U56</f>
        <v>72.900000000000006</v>
      </c>
      <c r="V55" s="94">
        <f>+V56</f>
        <v>83.3</v>
      </c>
      <c r="W55" s="94">
        <f>+W56</f>
        <v>84.4</v>
      </c>
      <c r="X55" s="94">
        <f>+X56</f>
        <v>74.900000000000006</v>
      </c>
      <c r="Y55" s="94">
        <f>+Y56</f>
        <v>99.3</v>
      </c>
      <c r="Z55" s="94">
        <v>83.8</v>
      </c>
      <c r="AA55" s="94">
        <f>+AA56</f>
        <v>90.1</v>
      </c>
      <c r="AB55" s="93">
        <f>SUM(P55:AA55)</f>
        <v>1005.8999999999999</v>
      </c>
      <c r="AC55" s="93">
        <f>+AB55-O61</f>
        <v>-8805.0000000000018</v>
      </c>
      <c r="AD55" s="93">
        <f>+AC55/O55*100</f>
        <v>-914.9002493765588</v>
      </c>
    </row>
    <row r="56" spans="2:35" ht="18" customHeight="1">
      <c r="B56" s="90" t="s">
        <v>48</v>
      </c>
      <c r="C56" s="89">
        <v>76.900000000000006</v>
      </c>
      <c r="D56" s="89">
        <v>56.8</v>
      </c>
      <c r="E56" s="89">
        <v>71.900000000000006</v>
      </c>
      <c r="F56" s="89">
        <v>70.8</v>
      </c>
      <c r="G56" s="89">
        <v>86.1</v>
      </c>
      <c r="H56" s="89">
        <v>86.8</v>
      </c>
      <c r="I56" s="89">
        <v>93.3</v>
      </c>
      <c r="J56" s="89">
        <v>81.400000000000006</v>
      </c>
      <c r="K56" s="89">
        <v>83.6</v>
      </c>
      <c r="L56" s="89">
        <v>86.8</v>
      </c>
      <c r="M56" s="89">
        <v>83.7</v>
      </c>
      <c r="N56" s="89">
        <v>84.1</v>
      </c>
      <c r="O56" s="89">
        <f>SUM(C56:N56)</f>
        <v>962.2</v>
      </c>
      <c r="P56" s="89">
        <f>+[1]PP!Q90</f>
        <v>85.6</v>
      </c>
      <c r="Q56" s="89">
        <f>+[1]PP!R90</f>
        <v>83.2</v>
      </c>
      <c r="R56" s="89">
        <f>+[1]PP!S90</f>
        <v>89.9</v>
      </c>
      <c r="S56" s="89">
        <f>+[1]PP!T90</f>
        <v>76.3</v>
      </c>
      <c r="T56" s="89">
        <f>+[1]PP!U90</f>
        <v>82.2</v>
      </c>
      <c r="U56" s="89">
        <f>+[1]PP!V90</f>
        <v>72.900000000000006</v>
      </c>
      <c r="V56" s="89">
        <f>+[1]PP!W90</f>
        <v>83.3</v>
      </c>
      <c r="W56" s="89">
        <f>+[1]PP!X90</f>
        <v>84.4</v>
      </c>
      <c r="X56" s="89">
        <f>+[1]PP!Y90</f>
        <v>74.900000000000006</v>
      </c>
      <c r="Y56" s="89">
        <f>+[1]PP!Z90</f>
        <v>99.3</v>
      </c>
      <c r="Z56" s="89">
        <f>+[1]PP!AA90</f>
        <v>83.7</v>
      </c>
      <c r="AA56" s="89">
        <f>+[1]PP!AB90</f>
        <v>90.1</v>
      </c>
      <c r="AB56" s="89">
        <f>SUM(P56:AA56)</f>
        <v>1005.8</v>
      </c>
      <c r="AC56" s="89">
        <f>+AB56-O56</f>
        <v>43.599999999999909</v>
      </c>
      <c r="AD56" s="89">
        <f>+AC56/O56*100</f>
        <v>4.5312824776553633</v>
      </c>
      <c r="AF56" s="76"/>
    </row>
    <row r="57" spans="2:35" ht="18" customHeight="1">
      <c r="B57" s="92" t="s">
        <v>47</v>
      </c>
      <c r="C57" s="49">
        <v>0</v>
      </c>
      <c r="D57" s="49">
        <v>0</v>
      </c>
      <c r="E57" s="49">
        <v>0</v>
      </c>
      <c r="F57" s="49">
        <v>0</v>
      </c>
      <c r="G57" s="49">
        <v>0</v>
      </c>
      <c r="H57" s="49">
        <v>0</v>
      </c>
      <c r="I57" s="49">
        <v>0</v>
      </c>
      <c r="J57" s="49">
        <v>0</v>
      </c>
      <c r="K57" s="49">
        <v>0</v>
      </c>
      <c r="L57" s="49">
        <v>0</v>
      </c>
      <c r="M57" s="49">
        <v>0</v>
      </c>
      <c r="N57" s="49">
        <v>0</v>
      </c>
      <c r="O57" s="48">
        <f>SUM(C57:N57)</f>
        <v>0</v>
      </c>
      <c r="P57" s="78">
        <f>+P58+P59</f>
        <v>801.3</v>
      </c>
      <c r="Q57" s="78">
        <f>+Q58+Q59</f>
        <v>0</v>
      </c>
      <c r="R57" s="78">
        <f>+R58+R59</f>
        <v>0</v>
      </c>
      <c r="S57" s="78">
        <f>+S58+S59</f>
        <v>0</v>
      </c>
      <c r="T57" s="78">
        <f>+T58+T59</f>
        <v>0</v>
      </c>
      <c r="U57" s="78">
        <f>+U58+U59</f>
        <v>0.1</v>
      </c>
      <c r="V57" s="78">
        <f>+V58+V59</f>
        <v>0</v>
      </c>
      <c r="W57" s="78">
        <f>+W58+W59</f>
        <v>0</v>
      </c>
      <c r="X57" s="78">
        <f>+X58+X59</f>
        <v>0</v>
      </c>
      <c r="Y57" s="78">
        <f>+Y58+Y59</f>
        <v>0</v>
      </c>
      <c r="Z57" s="78">
        <f>+Z58+Z59</f>
        <v>0</v>
      </c>
      <c r="AA57" s="78">
        <f>+AA58+AA59+AA60</f>
        <v>611.29999999999995</v>
      </c>
      <c r="AB57" s="78">
        <f>+AB58+AB59+AB60</f>
        <v>1412.6999999999998</v>
      </c>
      <c r="AC57" s="91">
        <f>+AB57-O57</f>
        <v>1412.6999999999998</v>
      </c>
      <c r="AD57" s="91">
        <v>0</v>
      </c>
    </row>
    <row r="58" spans="2:35" ht="18" customHeight="1">
      <c r="B58" s="88" t="s">
        <v>46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3">
        <f>SUM(C58:N58)</f>
        <v>0</v>
      </c>
      <c r="P58" s="81">
        <f>+[1]PP!Q93</f>
        <v>801.3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f>SUM(P58:AA58)</f>
        <v>801.3</v>
      </c>
      <c r="AC58" s="91">
        <f>+AB58-O58</f>
        <v>801.3</v>
      </c>
      <c r="AD58" s="91">
        <v>0</v>
      </c>
      <c r="AE58" s="2"/>
      <c r="AF58" s="2"/>
      <c r="AG58" s="2"/>
      <c r="AH58" s="2"/>
      <c r="AI58" s="2"/>
    </row>
    <row r="59" spans="2:35" ht="18" customHeight="1">
      <c r="B59" s="90" t="s">
        <v>45</v>
      </c>
      <c r="C59" s="89">
        <v>0</v>
      </c>
      <c r="D59" s="89">
        <v>0</v>
      </c>
      <c r="E59" s="89">
        <v>0</v>
      </c>
      <c r="F59" s="89">
        <v>0</v>
      </c>
      <c r="G59" s="89">
        <v>0</v>
      </c>
      <c r="H59" s="89">
        <v>0</v>
      </c>
      <c r="I59" s="89">
        <v>0</v>
      </c>
      <c r="J59" s="89">
        <v>0</v>
      </c>
      <c r="K59" s="89">
        <v>0</v>
      </c>
      <c r="L59" s="89">
        <v>0</v>
      </c>
      <c r="M59" s="89">
        <v>0</v>
      </c>
      <c r="N59" s="89">
        <v>0</v>
      </c>
      <c r="O59" s="89">
        <f>SUM(D59:N59)</f>
        <v>0</v>
      </c>
      <c r="P59" s="89">
        <v>0</v>
      </c>
      <c r="Q59" s="89">
        <v>0</v>
      </c>
      <c r="R59" s="89">
        <v>0</v>
      </c>
      <c r="S59" s="89">
        <v>0</v>
      </c>
      <c r="T59" s="89">
        <v>0</v>
      </c>
      <c r="U59" s="89">
        <v>0.1</v>
      </c>
      <c r="V59" s="89">
        <v>0</v>
      </c>
      <c r="W59" s="89">
        <v>0</v>
      </c>
      <c r="X59" s="89">
        <v>0</v>
      </c>
      <c r="Y59" s="89">
        <v>0</v>
      </c>
      <c r="Z59" s="89">
        <v>0</v>
      </c>
      <c r="AA59" s="89">
        <v>0</v>
      </c>
      <c r="AB59" s="89">
        <f>SUM(P59:AA59)</f>
        <v>0.1</v>
      </c>
      <c r="AC59" s="89">
        <f>+AB59-O59</f>
        <v>0.1</v>
      </c>
      <c r="AD59" s="89">
        <v>0</v>
      </c>
    </row>
    <row r="60" spans="2:35" ht="18" customHeight="1">
      <c r="B60" s="88" t="s">
        <v>44</v>
      </c>
      <c r="C60" s="87">
        <v>0</v>
      </c>
      <c r="D60" s="87">
        <v>0</v>
      </c>
      <c r="E60" s="87">
        <v>0</v>
      </c>
      <c r="F60" s="87">
        <v>0</v>
      </c>
      <c r="G60" s="87">
        <v>0</v>
      </c>
      <c r="H60" s="87">
        <v>0</v>
      </c>
      <c r="I60" s="87">
        <v>0</v>
      </c>
      <c r="J60" s="87">
        <v>0</v>
      </c>
      <c r="K60" s="87">
        <v>0</v>
      </c>
      <c r="L60" s="87">
        <v>0</v>
      </c>
      <c r="M60" s="87">
        <v>0</v>
      </c>
      <c r="N60" s="87">
        <v>0</v>
      </c>
      <c r="O60" s="43">
        <f>SUM(C60:N60)</f>
        <v>0</v>
      </c>
      <c r="P60" s="87">
        <v>0</v>
      </c>
      <c r="Q60" s="87">
        <v>0</v>
      </c>
      <c r="R60" s="87">
        <v>0</v>
      </c>
      <c r="S60" s="87">
        <v>0</v>
      </c>
      <c r="T60" s="87">
        <v>0</v>
      </c>
      <c r="U60" s="87">
        <v>0</v>
      </c>
      <c r="V60" s="87">
        <v>0</v>
      </c>
      <c r="W60" s="87">
        <v>0</v>
      </c>
      <c r="X60" s="87">
        <v>0</v>
      </c>
      <c r="Y60" s="87">
        <v>0</v>
      </c>
      <c r="Z60" s="87">
        <v>0</v>
      </c>
      <c r="AA60" s="87">
        <v>611.29999999999995</v>
      </c>
      <c r="AB60" s="44">
        <f>SUM(P60:AA60)</f>
        <v>611.29999999999995</v>
      </c>
      <c r="AC60" s="53">
        <f>+AB60-O60</f>
        <v>611.29999999999995</v>
      </c>
      <c r="AD60" s="53">
        <v>0</v>
      </c>
    </row>
    <row r="61" spans="2:35" ht="18" customHeight="1">
      <c r="B61" s="86" t="s">
        <v>43</v>
      </c>
      <c r="C61" s="49">
        <f>+C62+C65</f>
        <v>0</v>
      </c>
      <c r="D61" s="49">
        <f>+D62+D65</f>
        <v>1743.4</v>
      </c>
      <c r="E61" s="49">
        <f>+E62+E65</f>
        <v>884.1</v>
      </c>
      <c r="F61" s="49">
        <f>+F62+F65</f>
        <v>858.4</v>
      </c>
      <c r="G61" s="49">
        <f>+G62+G65</f>
        <v>855.8</v>
      </c>
      <c r="H61" s="49">
        <f>+H62+H65</f>
        <v>857.1</v>
      </c>
      <c r="I61" s="49">
        <f>+I62+I65</f>
        <v>887.7</v>
      </c>
      <c r="J61" s="49">
        <f>+J62+J65</f>
        <v>861.69999999999993</v>
      </c>
      <c r="K61" s="49">
        <f>+K62+K65</f>
        <v>855.7</v>
      </c>
      <c r="L61" s="49">
        <f>+L62+L65</f>
        <v>869.40000000000009</v>
      </c>
      <c r="M61" s="49">
        <f>+M62+M65</f>
        <v>0.8</v>
      </c>
      <c r="N61" s="49">
        <f>+N62+N65</f>
        <v>1136.8</v>
      </c>
      <c r="O61" s="49">
        <f>+O62+O65</f>
        <v>9810.9000000000015</v>
      </c>
      <c r="P61" s="78">
        <f>+P62+P65</f>
        <v>0</v>
      </c>
      <c r="Q61" s="49">
        <f>+Q62+Q65</f>
        <v>0</v>
      </c>
      <c r="R61" s="49">
        <f>+R62+R65</f>
        <v>826.2</v>
      </c>
      <c r="S61" s="49">
        <f>+S62+S65</f>
        <v>0</v>
      </c>
      <c r="T61" s="49">
        <f>+T62+T65</f>
        <v>18.600000000000001</v>
      </c>
      <c r="U61" s="49">
        <f>+U62+U65</f>
        <v>2.6</v>
      </c>
      <c r="V61" s="49">
        <f>+V62+V65</f>
        <v>0</v>
      </c>
      <c r="W61" s="49">
        <f>+W62+W65</f>
        <v>0</v>
      </c>
      <c r="X61" s="49">
        <f>+X62+X65</f>
        <v>2390.6</v>
      </c>
      <c r="Y61" s="49">
        <f>+Y62+Y65</f>
        <v>2415.5</v>
      </c>
      <c r="Z61" s="49">
        <f>+Z62+Z65</f>
        <v>2448.6</v>
      </c>
      <c r="AA61" s="49">
        <f>+AA62+AA65</f>
        <v>3065.8</v>
      </c>
      <c r="AB61" s="49">
        <f>+AB62+AB65</f>
        <v>11167.9</v>
      </c>
      <c r="AC61" s="49">
        <f>+AB61-O61</f>
        <v>1356.9999999999982</v>
      </c>
      <c r="AD61" s="49">
        <f>+AC61/O61*100</f>
        <v>13.83155469936497</v>
      </c>
      <c r="AG61" s="76"/>
    </row>
    <row r="62" spans="2:35" ht="18" customHeight="1">
      <c r="B62" s="85" t="s">
        <v>42</v>
      </c>
      <c r="C62" s="66">
        <v>0</v>
      </c>
      <c r="D62" s="66">
        <f>+D63+D64</f>
        <v>0</v>
      </c>
      <c r="E62" s="66">
        <f>+E63+E64</f>
        <v>23.7</v>
      </c>
      <c r="F62" s="66">
        <f>+F63+F64</f>
        <v>1.4</v>
      </c>
      <c r="G62" s="66">
        <f>+G63+G64</f>
        <v>0</v>
      </c>
      <c r="H62" s="66">
        <f>+H63+H64</f>
        <v>0</v>
      </c>
      <c r="I62" s="66">
        <f>+I63+I64</f>
        <v>29.7</v>
      </c>
      <c r="J62" s="66">
        <f>+J63+J64</f>
        <v>3.3</v>
      </c>
      <c r="K62" s="66">
        <f>+K63+K64</f>
        <v>1.6</v>
      </c>
      <c r="L62" s="66">
        <f>+L63+L64</f>
        <v>22.2</v>
      </c>
      <c r="M62" s="66">
        <f>+M63+M64</f>
        <v>0.8</v>
      </c>
      <c r="N62" s="66">
        <f>+N63+N64</f>
        <v>1136.8</v>
      </c>
      <c r="O62" s="66">
        <f>+O63+O64</f>
        <v>1219.5</v>
      </c>
      <c r="P62" s="84">
        <f>+P63+P64</f>
        <v>0</v>
      </c>
      <c r="Q62" s="66">
        <f>+Q63+Q64</f>
        <v>0</v>
      </c>
      <c r="R62" s="66">
        <f>+R63+R64</f>
        <v>0</v>
      </c>
      <c r="S62" s="66">
        <f>+S63+S64</f>
        <v>0</v>
      </c>
      <c r="T62" s="66">
        <f>+T63+T64</f>
        <v>18.600000000000001</v>
      </c>
      <c r="U62" s="66">
        <f>+U63+U64</f>
        <v>2.6</v>
      </c>
      <c r="V62" s="66">
        <f>+V63+V64</f>
        <v>0</v>
      </c>
      <c r="W62" s="66">
        <f>+W63+W64</f>
        <v>0</v>
      </c>
      <c r="X62" s="66">
        <f>+X63+X64</f>
        <v>0</v>
      </c>
      <c r="Y62" s="66">
        <f>+Y63+Y64</f>
        <v>0</v>
      </c>
      <c r="Z62" s="66">
        <f>+Z63+Z64</f>
        <v>13.6</v>
      </c>
      <c r="AA62" s="66">
        <f>+AA63+AA64</f>
        <v>1117.1000000000001</v>
      </c>
      <c r="AB62" s="66">
        <f>+AB63+AB64</f>
        <v>1151.9000000000001</v>
      </c>
      <c r="AC62" s="66">
        <f>+AC63+AC64</f>
        <v>-67.599999999999852</v>
      </c>
      <c r="AD62" s="66">
        <f>+AD63+AD64</f>
        <v>-59.428883299139585</v>
      </c>
    </row>
    <row r="63" spans="2:35" ht="18" customHeight="1">
      <c r="B63" s="83" t="s">
        <v>41</v>
      </c>
      <c r="C63" s="44">
        <v>0</v>
      </c>
      <c r="D63" s="44">
        <v>0</v>
      </c>
      <c r="E63" s="44">
        <v>23.7</v>
      </c>
      <c r="F63" s="44">
        <v>1.4</v>
      </c>
      <c r="G63" s="44">
        <v>0</v>
      </c>
      <c r="H63" s="44">
        <v>0</v>
      </c>
      <c r="I63" s="44">
        <v>29.7</v>
      </c>
      <c r="J63" s="44">
        <v>3.3</v>
      </c>
      <c r="K63" s="44">
        <v>1.6</v>
      </c>
      <c r="L63" s="44">
        <v>22.2</v>
      </c>
      <c r="M63" s="44">
        <v>0.8</v>
      </c>
      <c r="N63" s="44">
        <v>0</v>
      </c>
      <c r="O63" s="43">
        <f>SUM(C63:N63)</f>
        <v>82.699999999999989</v>
      </c>
      <c r="P63" s="81">
        <f>+[1]PP!Q98</f>
        <v>0</v>
      </c>
      <c r="Q63" s="44">
        <f>+[1]PP!R98</f>
        <v>0</v>
      </c>
      <c r="R63" s="44">
        <f>+[1]PP!S98</f>
        <v>0</v>
      </c>
      <c r="S63" s="44">
        <f>+[1]PP!T98</f>
        <v>0</v>
      </c>
      <c r="T63" s="44">
        <f>+[1]PP!U98</f>
        <v>18.600000000000001</v>
      </c>
      <c r="U63" s="44">
        <f>+[1]PP!V98</f>
        <v>2.6</v>
      </c>
      <c r="V63" s="44">
        <f>+[1]PP!W98</f>
        <v>0</v>
      </c>
      <c r="W63" s="44">
        <f>+[1]PP!X98</f>
        <v>0</v>
      </c>
      <c r="X63" s="44">
        <f>+[1]PP!Y98</f>
        <v>0</v>
      </c>
      <c r="Y63" s="44">
        <f>+[1]PP!Z98</f>
        <v>0</v>
      </c>
      <c r="Z63" s="44">
        <f>+[1]PP!AA98</f>
        <v>13.6</v>
      </c>
      <c r="AA63" s="44">
        <f>+[1]PP!AB98</f>
        <v>0.2</v>
      </c>
      <c r="AB63" s="44">
        <f>SUM(P63:AA63)</f>
        <v>35.000000000000007</v>
      </c>
      <c r="AC63" s="44">
        <f>+AB63-O63</f>
        <v>-47.699999999999982</v>
      </c>
      <c r="AD63" s="44">
        <f>+AC63/O63*100</f>
        <v>-57.678355501813769</v>
      </c>
    </row>
    <row r="64" spans="2:35" ht="18" customHeight="1">
      <c r="B64" s="83" t="s">
        <v>40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1136.8</v>
      </c>
      <c r="O64" s="43">
        <f>SUM(C64:N64)</f>
        <v>1136.8</v>
      </c>
      <c r="P64" s="81">
        <f>+[1]PP!Q99</f>
        <v>0</v>
      </c>
      <c r="Q64" s="44">
        <f>+[1]PP!R99</f>
        <v>0</v>
      </c>
      <c r="R64" s="44">
        <f>+[1]PP!S99</f>
        <v>0</v>
      </c>
      <c r="S64" s="44">
        <f>+[1]PP!T99</f>
        <v>0</v>
      </c>
      <c r="T64" s="44">
        <f>+[1]PP!U99</f>
        <v>0</v>
      </c>
      <c r="U64" s="44">
        <f>+[1]PP!V99</f>
        <v>0</v>
      </c>
      <c r="V64" s="44">
        <f>+[1]PP!W99</f>
        <v>0</v>
      </c>
      <c r="W64" s="44">
        <f>+[1]PP!X99</f>
        <v>0</v>
      </c>
      <c r="X64" s="44">
        <f>+[1]PP!Y99</f>
        <v>0</v>
      </c>
      <c r="Y64" s="44">
        <f>+[1]PP!Z99</f>
        <v>0</v>
      </c>
      <c r="Z64" s="44">
        <f>+[1]PP!AA99</f>
        <v>0</v>
      </c>
      <c r="AA64" s="44">
        <f>+[1]PP!AB99</f>
        <v>1116.9000000000001</v>
      </c>
      <c r="AB64" s="44">
        <f>SUM(P64:AA64)</f>
        <v>1116.9000000000001</v>
      </c>
      <c r="AC64" s="44">
        <f>+AB64-O64</f>
        <v>-19.899999999999864</v>
      </c>
      <c r="AD64" s="44">
        <f>+AC64/O64*100</f>
        <v>-1.7505277973258151</v>
      </c>
    </row>
    <row r="65" spans="2:32" ht="18" customHeight="1">
      <c r="B65" s="82" t="s">
        <v>39</v>
      </c>
      <c r="C65" s="44">
        <v>0</v>
      </c>
      <c r="D65" s="44">
        <v>1743.4</v>
      </c>
      <c r="E65" s="44">
        <v>860.4</v>
      </c>
      <c r="F65" s="44">
        <v>857</v>
      </c>
      <c r="G65" s="44">
        <v>855.8</v>
      </c>
      <c r="H65" s="44">
        <v>857.1</v>
      </c>
      <c r="I65" s="44">
        <v>858</v>
      </c>
      <c r="J65" s="44">
        <v>858.4</v>
      </c>
      <c r="K65" s="44">
        <v>854.1</v>
      </c>
      <c r="L65" s="44">
        <v>847.2</v>
      </c>
      <c r="M65" s="44">
        <v>0</v>
      </c>
      <c r="N65" s="44">
        <v>0</v>
      </c>
      <c r="O65" s="43">
        <f>SUM(C65:N65)</f>
        <v>8591.4000000000015</v>
      </c>
      <c r="P65" s="81">
        <f>+[1]PP!Q100</f>
        <v>0</v>
      </c>
      <c r="Q65" s="44">
        <f>+[1]PP!R100</f>
        <v>0</v>
      </c>
      <c r="R65" s="44">
        <f>+[1]PP!S100</f>
        <v>826.2</v>
      </c>
      <c r="S65" s="44">
        <f>+[1]PP!T100</f>
        <v>0</v>
      </c>
      <c r="T65" s="44">
        <f>+[1]PP!U100</f>
        <v>0</v>
      </c>
      <c r="U65" s="44">
        <f>+[1]PP!V100</f>
        <v>0</v>
      </c>
      <c r="V65" s="44">
        <f>+[1]PP!W100</f>
        <v>0</v>
      </c>
      <c r="W65" s="44">
        <f>+[1]PP!X100</f>
        <v>0</v>
      </c>
      <c r="X65" s="44">
        <f>+[1]PP!Y100</f>
        <v>2390.6</v>
      </c>
      <c r="Y65" s="44">
        <f>+[1]PP!Z100</f>
        <v>2415.5</v>
      </c>
      <c r="Z65" s="44">
        <f>+[1]PP!AA100</f>
        <v>2435</v>
      </c>
      <c r="AA65" s="44">
        <f>+[1]PP!AB100</f>
        <v>1948.7</v>
      </c>
      <c r="AB65" s="44">
        <f>SUM(P65:AA65)</f>
        <v>10016</v>
      </c>
      <c r="AC65" s="44">
        <f>+AB65-O65</f>
        <v>1424.5999999999985</v>
      </c>
      <c r="AD65" s="44">
        <f>+AC65/O65*100</f>
        <v>16.581697977046794</v>
      </c>
      <c r="AF65" s="76"/>
    </row>
    <row r="66" spans="2:32" ht="21" customHeight="1">
      <c r="B66" s="80" t="s">
        <v>38</v>
      </c>
      <c r="C66" s="79">
        <f>+C61+C8</f>
        <v>3224.7000000000007</v>
      </c>
      <c r="D66" s="79">
        <f>+D61+D8</f>
        <v>3277.4</v>
      </c>
      <c r="E66" s="79">
        <f>+E61+E8</f>
        <v>2982.7</v>
      </c>
      <c r="F66" s="79">
        <f>+F61+F8</f>
        <v>2421.2999999999997</v>
      </c>
      <c r="G66" s="79">
        <f>+G61+G8</f>
        <v>2716.1</v>
      </c>
      <c r="H66" s="79">
        <f>+H61+H8</f>
        <v>3506.4999999999995</v>
      </c>
      <c r="I66" s="79">
        <f>+I61+I8</f>
        <v>3032.8999999999996</v>
      </c>
      <c r="J66" s="79">
        <f>+J61+J8</f>
        <v>3355.4</v>
      </c>
      <c r="K66" s="79">
        <f>+K61+K8</f>
        <v>3820.3</v>
      </c>
      <c r="L66" s="79">
        <f>+L61+L8</f>
        <v>3485.5</v>
      </c>
      <c r="M66" s="79">
        <f>+M61+M8</f>
        <v>5195.2</v>
      </c>
      <c r="N66" s="79">
        <f>+N61+N8</f>
        <v>3882.3</v>
      </c>
      <c r="O66" s="79">
        <f>+O61+O8</f>
        <v>40900.299999999996</v>
      </c>
      <c r="P66" s="79">
        <f>+P61+P8</f>
        <v>5961.2</v>
      </c>
      <c r="Q66" s="79">
        <f>+Q61+Q8</f>
        <v>3205.5</v>
      </c>
      <c r="R66" s="79">
        <f>+R61+R8</f>
        <v>4053.3</v>
      </c>
      <c r="S66" s="79">
        <f>+S61+S8</f>
        <v>2626.2</v>
      </c>
      <c r="T66" s="79">
        <f>+T61+T8</f>
        <v>3201.9</v>
      </c>
      <c r="U66" s="79">
        <f>+U61+U8</f>
        <v>5453.5</v>
      </c>
      <c r="V66" s="79">
        <f>+V61+V8</f>
        <v>3083.7</v>
      </c>
      <c r="W66" s="79">
        <f>+W61+W8</f>
        <v>7389.6999999999989</v>
      </c>
      <c r="X66" s="79">
        <f>+X61+X8</f>
        <v>6031.7999999999993</v>
      </c>
      <c r="Y66" s="79">
        <f>+Y61+Y8</f>
        <v>6219</v>
      </c>
      <c r="Z66" s="79">
        <f>+Z61+Z8</f>
        <v>6138.9</v>
      </c>
      <c r="AA66" s="79">
        <f>+AA61+AA8</f>
        <v>14085.2</v>
      </c>
      <c r="AB66" s="79">
        <f>+AB61+AB8</f>
        <v>67449.899999999994</v>
      </c>
      <c r="AC66" s="79">
        <f>+AB66-O66</f>
        <v>26549.599999999999</v>
      </c>
      <c r="AD66" s="79">
        <f>+AC66/O66*100</f>
        <v>64.912971298499031</v>
      </c>
      <c r="AE66" s="76"/>
    </row>
    <row r="67" spans="2:32" ht="18" customHeight="1">
      <c r="B67" s="77" t="s">
        <v>37</v>
      </c>
      <c r="C67" s="49">
        <f>+[1]PP!D102</f>
        <v>108.6</v>
      </c>
      <c r="D67" s="49">
        <f>+[1]PP!E102</f>
        <v>6</v>
      </c>
      <c r="E67" s="49">
        <f>+[1]PP!F102</f>
        <v>12.2</v>
      </c>
      <c r="F67" s="49">
        <f>+[1]PP!G102</f>
        <v>47.7</v>
      </c>
      <c r="G67" s="49">
        <f>+[1]PP!H102</f>
        <v>1.4</v>
      </c>
      <c r="H67" s="49">
        <f>+[1]PP!I102</f>
        <v>14.3</v>
      </c>
      <c r="I67" s="49">
        <f>+[1]PP!J102</f>
        <v>149.9</v>
      </c>
      <c r="J67" s="49">
        <f>+[1]PP!K102</f>
        <v>78.8</v>
      </c>
      <c r="K67" s="49">
        <f>+[1]PP!L102</f>
        <v>0.1</v>
      </c>
      <c r="L67" s="49">
        <f>+[1]PP!M102</f>
        <v>17.7</v>
      </c>
      <c r="M67" s="49">
        <f>+[1]PP!N102</f>
        <v>87</v>
      </c>
      <c r="N67" s="49">
        <f>+[1]PP!O102</f>
        <v>372.2</v>
      </c>
      <c r="O67" s="48">
        <f>+[1]PP!P102</f>
        <v>895.90000000000009</v>
      </c>
      <c r="P67" s="78">
        <f>+[1]PP!Q102</f>
        <v>335.8</v>
      </c>
      <c r="Q67" s="78">
        <f>+[1]PP!R102</f>
        <v>3.9</v>
      </c>
      <c r="R67" s="49">
        <f>+[1]PP!S102</f>
        <v>45.4</v>
      </c>
      <c r="S67" s="49">
        <f>+[1]PP!T102</f>
        <v>12.1</v>
      </c>
      <c r="T67" s="49">
        <f>+[1]PP!U102</f>
        <v>151.6</v>
      </c>
      <c r="U67" s="49">
        <f>+[1]PP!V102</f>
        <v>18.899999999999999</v>
      </c>
      <c r="V67" s="49">
        <f>+[1]PP!W102</f>
        <v>23.3</v>
      </c>
      <c r="W67" s="49">
        <f>+[1]PP!X102</f>
        <v>7.9</v>
      </c>
      <c r="X67" s="49">
        <f>+[1]PP!Y102</f>
        <v>1.3</v>
      </c>
      <c r="Y67" s="49">
        <f>+[1]PP!Z102</f>
        <v>111.2</v>
      </c>
      <c r="Z67" s="49">
        <f>+[1]PP!AA102</f>
        <v>273</v>
      </c>
      <c r="AA67" s="49">
        <f>+[1]PP!AB102</f>
        <v>161.4</v>
      </c>
      <c r="AB67" s="49">
        <f>SUM(P67:AA67)</f>
        <v>1145.8</v>
      </c>
      <c r="AC67" s="49">
        <f>+AB67-O67</f>
        <v>249.89999999999986</v>
      </c>
      <c r="AD67" s="48">
        <f>+AC67/O67*100</f>
        <v>27.89373814041744</v>
      </c>
    </row>
    <row r="68" spans="2:32" ht="18" customHeight="1">
      <c r="B68" s="77" t="s">
        <v>36</v>
      </c>
      <c r="C68" s="61">
        <f>+C72+C69+C84</f>
        <v>148892.4</v>
      </c>
      <c r="D68" s="61">
        <f>+D72+D69+D84</f>
        <v>9276</v>
      </c>
      <c r="E68" s="61">
        <f>+E72+E69+E84</f>
        <v>2035.5</v>
      </c>
      <c r="F68" s="61">
        <f>+F72+F69+F84</f>
        <v>6166.7</v>
      </c>
      <c r="G68" s="61">
        <f>+G72+G69+G84</f>
        <v>266.3</v>
      </c>
      <c r="H68" s="61">
        <f>+H72+H69+H84</f>
        <v>24674.200000000004</v>
      </c>
      <c r="I68" s="61">
        <f>+I72+I69+I84</f>
        <v>13591.3</v>
      </c>
      <c r="J68" s="61">
        <f>+J72+J69+J84</f>
        <v>521.40000000000009</v>
      </c>
      <c r="K68" s="61">
        <f>+K72+K69+K84</f>
        <v>1582.9</v>
      </c>
      <c r="L68" s="61">
        <f>+L72+L69+L84</f>
        <v>2107.5</v>
      </c>
      <c r="M68" s="61">
        <f>+M72+M69+M84</f>
        <v>826.5</v>
      </c>
      <c r="N68" s="61">
        <f>+N72+N69+N84</f>
        <v>19695.5</v>
      </c>
      <c r="O68" s="61">
        <f>+O72+O69+O84</f>
        <v>229636.2</v>
      </c>
      <c r="P68" s="62">
        <f>+P72+P69+P84</f>
        <v>17912.2</v>
      </c>
      <c r="Q68" s="61">
        <f>+Q72+Q69+Q84</f>
        <v>135220.4</v>
      </c>
      <c r="R68" s="61">
        <f>+R72+R69+R84</f>
        <v>825.9</v>
      </c>
      <c r="S68" s="61">
        <f>+S72+S69+S84</f>
        <v>228.9</v>
      </c>
      <c r="T68" s="61">
        <f>+T72+T69+T84</f>
        <v>183.6</v>
      </c>
      <c r="U68" s="61">
        <f>+U72+U69+U84</f>
        <v>82719.599999999991</v>
      </c>
      <c r="V68" s="61">
        <f>+V72+V69+V84</f>
        <v>4319.3999999999996</v>
      </c>
      <c r="W68" s="61">
        <f>+W72+W69+W84</f>
        <v>212.5</v>
      </c>
      <c r="X68" s="61">
        <f>+X72+X69+X84</f>
        <v>32301</v>
      </c>
      <c r="Y68" s="61">
        <f>+Y72+Y69+Y84</f>
        <v>1109</v>
      </c>
      <c r="Z68" s="61">
        <f>+Z72+Z69+Z84</f>
        <v>1540.3</v>
      </c>
      <c r="AA68" s="61">
        <f>+AA72+AA69+AA84</f>
        <v>3401.1</v>
      </c>
      <c r="AB68" s="61">
        <f>+AB72+AB69+AB84</f>
        <v>279973.90000000002</v>
      </c>
      <c r="AC68" s="61">
        <f>+AB68-O68</f>
        <v>50337.700000000012</v>
      </c>
      <c r="AD68" s="50">
        <f>+AC68/O68*100</f>
        <v>21.920629238769848</v>
      </c>
      <c r="AE68" s="76"/>
    </row>
    <row r="69" spans="2:32" ht="18" customHeight="1">
      <c r="B69" s="56" t="s">
        <v>35</v>
      </c>
      <c r="C69" s="72">
        <f>+C70+C71</f>
        <v>0</v>
      </c>
      <c r="D69" s="72">
        <f>+D70+D71</f>
        <v>36.1</v>
      </c>
      <c r="E69" s="72">
        <f>+E70+E71</f>
        <v>43.4</v>
      </c>
      <c r="F69" s="72">
        <f>+F70+F71</f>
        <v>0</v>
      </c>
      <c r="G69" s="72">
        <f>+G70+G71</f>
        <v>116.9</v>
      </c>
      <c r="H69" s="72">
        <f>+H70+H71</f>
        <v>8.4</v>
      </c>
      <c r="I69" s="72">
        <f>+I70+I71</f>
        <v>0</v>
      </c>
      <c r="J69" s="72">
        <f>+J70+J71</f>
        <v>200.8</v>
      </c>
      <c r="K69" s="72">
        <f>+K70+K71</f>
        <v>29.5</v>
      </c>
      <c r="L69" s="72">
        <f>+L70+L71</f>
        <v>126</v>
      </c>
      <c r="M69" s="72">
        <f>+M70+M71</f>
        <v>0</v>
      </c>
      <c r="N69" s="72">
        <f>+N70+N71</f>
        <v>0</v>
      </c>
      <c r="O69" s="72">
        <f>+O70+O71</f>
        <v>561.1</v>
      </c>
      <c r="P69" s="73">
        <f>+P70+P71</f>
        <v>149.5</v>
      </c>
      <c r="Q69" s="72">
        <f>+Q70+Q71</f>
        <v>224.3</v>
      </c>
      <c r="R69" s="72">
        <f>+R70+R71</f>
        <v>11.4</v>
      </c>
      <c r="S69" s="72">
        <f>+S70+S71</f>
        <v>121.7</v>
      </c>
      <c r="T69" s="72">
        <f>+T70+T71</f>
        <v>8.6999999999999993</v>
      </c>
      <c r="U69" s="72">
        <f>+U70+U71</f>
        <v>0</v>
      </c>
      <c r="V69" s="72">
        <f>+V70+V71</f>
        <v>27.5</v>
      </c>
      <c r="W69" s="72">
        <f>+W70+W71</f>
        <v>27.9</v>
      </c>
      <c r="X69" s="72">
        <f>+X70+X71</f>
        <v>53.7</v>
      </c>
      <c r="Y69" s="72">
        <f>+Y70+Y71</f>
        <v>117.4</v>
      </c>
      <c r="Z69" s="72">
        <f>+Z70+Z71</f>
        <v>0</v>
      </c>
      <c r="AA69" s="72">
        <f>+AA70+AA71</f>
        <v>0</v>
      </c>
      <c r="AB69" s="72">
        <f>+AB70+AB71</f>
        <v>742.1</v>
      </c>
      <c r="AC69" s="72">
        <f>+AB69-O69</f>
        <v>181</v>
      </c>
      <c r="AD69" s="75">
        <f>+AC69/O69*100</f>
        <v>32.258064516129032</v>
      </c>
    </row>
    <row r="70" spans="2:32" ht="18" customHeight="1">
      <c r="B70" s="74" t="s">
        <v>34</v>
      </c>
      <c r="C70" s="57">
        <f>+[1]PP!D105</f>
        <v>0</v>
      </c>
      <c r="D70" s="57">
        <f>+[1]PP!E105</f>
        <v>36.1</v>
      </c>
      <c r="E70" s="57">
        <f>+[1]PP!F105</f>
        <v>43.4</v>
      </c>
      <c r="F70" s="57">
        <f>+[1]PP!G105</f>
        <v>0</v>
      </c>
      <c r="G70" s="57">
        <f>+[1]PP!H105</f>
        <v>116.9</v>
      </c>
      <c r="H70" s="57">
        <f>+[1]PP!I105</f>
        <v>8.4</v>
      </c>
      <c r="I70" s="57">
        <f>+[1]PP!J105</f>
        <v>0</v>
      </c>
      <c r="J70" s="57">
        <f>+[1]PP!K105</f>
        <v>66</v>
      </c>
      <c r="K70" s="57">
        <f>+[1]PP!L105</f>
        <v>29.5</v>
      </c>
      <c r="L70" s="57">
        <f>+[1]PP!M105</f>
        <v>126</v>
      </c>
      <c r="M70" s="57">
        <f>+[1]PP!N105</f>
        <v>0</v>
      </c>
      <c r="N70" s="57">
        <f>+[1]PP!O105</f>
        <v>0</v>
      </c>
      <c r="O70" s="45">
        <f>SUM(C70:N70)</f>
        <v>426.3</v>
      </c>
      <c r="P70" s="58">
        <f>+[1]PP!Q105</f>
        <v>0</v>
      </c>
      <c r="Q70" s="57">
        <f>+[1]PP!R105</f>
        <v>32.200000000000003</v>
      </c>
      <c r="R70" s="57">
        <f>+[1]PP!S105</f>
        <v>0</v>
      </c>
      <c r="S70" s="57">
        <f>+[1]PP!T105</f>
        <v>121.7</v>
      </c>
      <c r="T70" s="57">
        <f>+[1]PP!U105</f>
        <v>8.6999999999999993</v>
      </c>
      <c r="U70" s="57">
        <f>+[1]PP!V105</f>
        <v>0</v>
      </c>
      <c r="V70" s="57">
        <f>+[1]PP!W105</f>
        <v>27.5</v>
      </c>
      <c r="W70" s="57">
        <f>+[1]PP!X105</f>
        <v>27.9</v>
      </c>
      <c r="X70" s="57">
        <f>+[1]PP!Y105</f>
        <v>53.7</v>
      </c>
      <c r="Y70" s="57">
        <f>+[1]PP!Z105</f>
        <v>117.4</v>
      </c>
      <c r="Z70" s="57">
        <f>+[1]PP!AA105</f>
        <v>0</v>
      </c>
      <c r="AA70" s="57">
        <f>+[1]PP!AB105</f>
        <v>0</v>
      </c>
      <c r="AB70" s="57">
        <f>SUM(P70:AA70)</f>
        <v>389.1</v>
      </c>
      <c r="AC70" s="57">
        <f>+AB70-O70</f>
        <v>-37.199999999999989</v>
      </c>
      <c r="AD70" s="45">
        <f>+AC70/O70*100</f>
        <v>-8.726249120337787</v>
      </c>
    </row>
    <row r="71" spans="2:32" ht="18" customHeight="1">
      <c r="B71" s="74" t="s">
        <v>33</v>
      </c>
      <c r="C71" s="57">
        <f>+[1]PP!D106</f>
        <v>0</v>
      </c>
      <c r="D71" s="57">
        <f>+[1]PP!E106</f>
        <v>0</v>
      </c>
      <c r="E71" s="57">
        <f>+[1]PP!F106</f>
        <v>0</v>
      </c>
      <c r="F71" s="57">
        <f>+[1]PP!G106</f>
        <v>0</v>
      </c>
      <c r="G71" s="57">
        <f>+[1]PP!H106</f>
        <v>0</v>
      </c>
      <c r="H71" s="57">
        <f>+[1]PP!I106</f>
        <v>0</v>
      </c>
      <c r="I71" s="57">
        <f>+[1]PP!J106</f>
        <v>0</v>
      </c>
      <c r="J71" s="57">
        <f>+[1]PP!K106</f>
        <v>134.80000000000001</v>
      </c>
      <c r="K71" s="57">
        <f>+[1]PP!L106</f>
        <v>0</v>
      </c>
      <c r="L71" s="57">
        <f>+[1]PP!M106</f>
        <v>0</v>
      </c>
      <c r="M71" s="57">
        <f>+[1]PP!N106</f>
        <v>0</v>
      </c>
      <c r="N71" s="57">
        <f>+[1]PP!O106</f>
        <v>0</v>
      </c>
      <c r="O71" s="45">
        <f>SUM(C71:N71)</f>
        <v>134.80000000000001</v>
      </c>
      <c r="P71" s="58">
        <f>+[1]PP!Q106</f>
        <v>149.5</v>
      </c>
      <c r="Q71" s="57">
        <f>+[1]PP!R106</f>
        <v>192.1</v>
      </c>
      <c r="R71" s="57">
        <f>+[1]PP!S106</f>
        <v>11.4</v>
      </c>
      <c r="S71" s="57">
        <f>+[1]PP!T106</f>
        <v>0</v>
      </c>
      <c r="T71" s="57">
        <f>+[1]PP!U106</f>
        <v>0</v>
      </c>
      <c r="U71" s="57">
        <f>+[1]PP!V106</f>
        <v>0</v>
      </c>
      <c r="V71" s="57">
        <f>+[1]PP!W106</f>
        <v>0</v>
      </c>
      <c r="W71" s="57">
        <f>+[1]PP!X106</f>
        <v>0</v>
      </c>
      <c r="X71" s="57">
        <f>+[1]PP!Y106</f>
        <v>0</v>
      </c>
      <c r="Y71" s="57">
        <f>+[1]PP!Z106</f>
        <v>0</v>
      </c>
      <c r="Z71" s="57">
        <f>+[1]PP!AA106</f>
        <v>0</v>
      </c>
      <c r="AA71" s="57">
        <f>+[1]PP!AB106</f>
        <v>0</v>
      </c>
      <c r="AB71" s="57">
        <f>SUM(P71:AA71)</f>
        <v>353</v>
      </c>
      <c r="AC71" s="57">
        <f>+AB71-O71</f>
        <v>218.2</v>
      </c>
      <c r="AD71" s="45">
        <f>+AC71/O71*100</f>
        <v>161.86943620178042</v>
      </c>
    </row>
    <row r="72" spans="2:32" ht="18" customHeight="1">
      <c r="B72" s="56" t="s">
        <v>32</v>
      </c>
      <c r="C72" s="72">
        <f>+C73+C75</f>
        <v>144914.1</v>
      </c>
      <c r="D72" s="72">
        <f>+D73+D75</f>
        <v>7149.4000000000005</v>
      </c>
      <c r="E72" s="72">
        <f>+E73+E75</f>
        <v>1992.1</v>
      </c>
      <c r="F72" s="72">
        <f>+F73+F75</f>
        <v>5016.2</v>
      </c>
      <c r="G72" s="72">
        <f>+G73+G75</f>
        <v>149.4</v>
      </c>
      <c r="H72" s="72">
        <f>+H73+H75</f>
        <v>24527.9</v>
      </c>
      <c r="I72" s="72">
        <f>+I73+I75</f>
        <v>13591.3</v>
      </c>
      <c r="J72" s="72">
        <f>+J73+J75</f>
        <v>320.60000000000002</v>
      </c>
      <c r="K72" s="72">
        <f>+K73+K75</f>
        <v>1553.4</v>
      </c>
      <c r="L72" s="72">
        <f>+L73+L75</f>
        <v>1981.5</v>
      </c>
      <c r="M72" s="72">
        <f>+M73+M75</f>
        <v>826.5</v>
      </c>
      <c r="N72" s="72">
        <f>+N73+N75</f>
        <v>19695.5</v>
      </c>
      <c r="O72" s="72">
        <f>+O73+O75</f>
        <v>221717.9</v>
      </c>
      <c r="P72" s="73">
        <f>+P73+P75</f>
        <v>17762.7</v>
      </c>
      <c r="Q72" s="72">
        <f>+Q73+Q75</f>
        <v>134996.1</v>
      </c>
      <c r="R72" s="72">
        <f>+R73+R75</f>
        <v>814.5</v>
      </c>
      <c r="S72" s="72">
        <f>+S73+S75</f>
        <v>107.2</v>
      </c>
      <c r="T72" s="72">
        <f>+T73+T75</f>
        <v>174.9</v>
      </c>
      <c r="U72" s="72">
        <f>+U73+U75</f>
        <v>82159.399999999994</v>
      </c>
      <c r="V72" s="72">
        <f>+V73+V75</f>
        <v>4291.8999999999996</v>
      </c>
      <c r="W72" s="72">
        <f>+W73+W75</f>
        <v>184.6</v>
      </c>
      <c r="X72" s="72">
        <f>+X73+X75</f>
        <v>31675.1</v>
      </c>
      <c r="Y72" s="72">
        <f>+Y73+Y75</f>
        <v>991.6</v>
      </c>
      <c r="Z72" s="72">
        <f>+Z73+Z75</f>
        <v>1540.3</v>
      </c>
      <c r="AA72" s="72">
        <f>+AA73+AA75</f>
        <v>3401.1</v>
      </c>
      <c r="AB72" s="72">
        <f>+AB73+AB75</f>
        <v>278099.40000000002</v>
      </c>
      <c r="AC72" s="72">
        <f>+AB72-O72</f>
        <v>56381.500000000029</v>
      </c>
      <c r="AD72" s="45">
        <f>+AC72/O72*100</f>
        <v>25.429385719420956</v>
      </c>
    </row>
    <row r="73" spans="2:32" ht="18" customHeight="1">
      <c r="B73" s="69" t="s">
        <v>31</v>
      </c>
      <c r="C73" s="67">
        <f>+C74</f>
        <v>0</v>
      </c>
      <c r="D73" s="67">
        <f>+D74</f>
        <v>0</v>
      </c>
      <c r="E73" s="67">
        <f>+E74</f>
        <v>0</v>
      </c>
      <c r="F73" s="67">
        <f>+F74</f>
        <v>0</v>
      </c>
      <c r="G73" s="67">
        <f>+G74</f>
        <v>0</v>
      </c>
      <c r="H73" s="67">
        <f>+H74</f>
        <v>0</v>
      </c>
      <c r="I73" s="67">
        <f>+I74</f>
        <v>0</v>
      </c>
      <c r="J73" s="67">
        <f>+J74</f>
        <v>0</v>
      </c>
      <c r="K73" s="67">
        <f>+K74</f>
        <v>0</v>
      </c>
      <c r="L73" s="67">
        <f>+L74</f>
        <v>0</v>
      </c>
      <c r="M73" s="67">
        <f>+M74</f>
        <v>0</v>
      </c>
      <c r="N73" s="67">
        <f>+N74</f>
        <v>0</v>
      </c>
      <c r="O73" s="67">
        <f>+O74</f>
        <v>0</v>
      </c>
      <c r="P73" s="68">
        <f>+P74</f>
        <v>0</v>
      </c>
      <c r="Q73" s="67">
        <f>+Q74</f>
        <v>0</v>
      </c>
      <c r="R73" s="67">
        <f>+R74</f>
        <v>0</v>
      </c>
      <c r="S73" s="67">
        <f>+S74</f>
        <v>0</v>
      </c>
      <c r="T73" s="67">
        <f>+T74</f>
        <v>0</v>
      </c>
      <c r="U73" s="67">
        <f>+U74</f>
        <v>0</v>
      </c>
      <c r="V73" s="67">
        <f>+V74</f>
        <v>0</v>
      </c>
      <c r="W73" s="67">
        <f>+W74</f>
        <v>0</v>
      </c>
      <c r="X73" s="67">
        <f>+X74</f>
        <v>0</v>
      </c>
      <c r="Y73" s="67">
        <f>+Y74</f>
        <v>0</v>
      </c>
      <c r="Z73" s="67">
        <f>+Z74</f>
        <v>0</v>
      </c>
      <c r="AA73" s="67">
        <f>+AA74</f>
        <v>0</v>
      </c>
      <c r="AB73" s="67">
        <f>+AB74</f>
        <v>0</v>
      </c>
      <c r="AC73" s="66">
        <f>+AB73-O73</f>
        <v>0</v>
      </c>
      <c r="AD73" s="70">
        <v>0</v>
      </c>
    </row>
    <row r="74" spans="2:32" ht="18" customHeight="1">
      <c r="B74" s="71" t="s">
        <v>30</v>
      </c>
      <c r="C74" s="57">
        <f>+[1]PP!D109</f>
        <v>0</v>
      </c>
      <c r="D74" s="57">
        <f>+[1]PP!E109</f>
        <v>0</v>
      </c>
      <c r="E74" s="57">
        <f>+[1]PP!F109</f>
        <v>0</v>
      </c>
      <c r="F74" s="57">
        <f>+[1]PP!G109</f>
        <v>0</v>
      </c>
      <c r="G74" s="57">
        <f>+[1]PP!H109</f>
        <v>0</v>
      </c>
      <c r="H74" s="57">
        <f>+[1]PP!I109</f>
        <v>0</v>
      </c>
      <c r="I74" s="57">
        <f>+[1]PP!J109</f>
        <v>0</v>
      </c>
      <c r="J74" s="57">
        <f>+[1]PP!K109</f>
        <v>0</v>
      </c>
      <c r="K74" s="57">
        <f>+[1]PP!L109</f>
        <v>0</v>
      </c>
      <c r="L74" s="57">
        <f>+[1]PP!M109</f>
        <v>0</v>
      </c>
      <c r="M74" s="57">
        <f>+[1]PP!N109</f>
        <v>0</v>
      </c>
      <c r="N74" s="57">
        <f>+[1]PP!O109</f>
        <v>0</v>
      </c>
      <c r="O74" s="45">
        <f>SUM(C74:N74)</f>
        <v>0</v>
      </c>
      <c r="P74" s="58">
        <f>+[1]PP!Q109</f>
        <v>0</v>
      </c>
      <c r="Q74" s="57">
        <f>+[1]PP!R109</f>
        <v>0</v>
      </c>
      <c r="R74" s="57">
        <f>+[1]PP!S109</f>
        <v>0</v>
      </c>
      <c r="S74" s="57">
        <f>+[1]PP!T109</f>
        <v>0</v>
      </c>
      <c r="T74" s="57">
        <f>+[1]PP!U109</f>
        <v>0</v>
      </c>
      <c r="U74" s="57">
        <f>+[1]PP!V109</f>
        <v>0</v>
      </c>
      <c r="V74" s="57">
        <f>+[1]PP!W109</f>
        <v>0</v>
      </c>
      <c r="W74" s="57">
        <f>+[1]PP!X109</f>
        <v>0</v>
      </c>
      <c r="X74" s="57">
        <f>+[1]PP!Y109</f>
        <v>0</v>
      </c>
      <c r="Y74" s="57">
        <f>+[1]PP!Z109</f>
        <v>0</v>
      </c>
      <c r="Z74" s="57">
        <f>+[1]PP!AA109</f>
        <v>0</v>
      </c>
      <c r="AA74" s="57">
        <f>+[1]PP!AB109</f>
        <v>0</v>
      </c>
      <c r="AB74" s="57">
        <f>SUM(P74:AA74)</f>
        <v>0</v>
      </c>
      <c r="AC74" s="44">
        <f>+AB74-O74</f>
        <v>0</v>
      </c>
      <c r="AD74" s="70">
        <v>0</v>
      </c>
    </row>
    <row r="75" spans="2:32" ht="18" customHeight="1">
      <c r="B75" s="69" t="s">
        <v>29</v>
      </c>
      <c r="C75" s="67">
        <f>+C78+C81</f>
        <v>144914.1</v>
      </c>
      <c r="D75" s="67">
        <f>+D78+D81</f>
        <v>7149.4000000000005</v>
      </c>
      <c r="E75" s="67">
        <f>+E78+E81</f>
        <v>1992.1</v>
      </c>
      <c r="F75" s="67">
        <f>+F78+F81</f>
        <v>5016.2</v>
      </c>
      <c r="G75" s="67">
        <f>+G78+G81</f>
        <v>149.4</v>
      </c>
      <c r="H75" s="67">
        <f>+H78+H81</f>
        <v>24527.9</v>
      </c>
      <c r="I75" s="67">
        <f>+I78+I81</f>
        <v>13591.3</v>
      </c>
      <c r="J75" s="67">
        <f>+J78+J81</f>
        <v>320.60000000000002</v>
      </c>
      <c r="K75" s="67">
        <f>+K78+K81</f>
        <v>1553.4</v>
      </c>
      <c r="L75" s="67">
        <f>+L78+L81</f>
        <v>1981.5</v>
      </c>
      <c r="M75" s="67">
        <f>+M78+M81</f>
        <v>826.5</v>
      </c>
      <c r="N75" s="67">
        <f>+N78+N81</f>
        <v>19695.5</v>
      </c>
      <c r="O75" s="67">
        <f>+O78+O81</f>
        <v>221717.9</v>
      </c>
      <c r="P75" s="68">
        <f>+P78+P81</f>
        <v>17762.7</v>
      </c>
      <c r="Q75" s="67">
        <f>+Q78+Q81</f>
        <v>134996.1</v>
      </c>
      <c r="R75" s="67">
        <f>+R78+R81</f>
        <v>814.5</v>
      </c>
      <c r="S75" s="67">
        <f>+S78+S81</f>
        <v>107.2</v>
      </c>
      <c r="T75" s="67">
        <f>+T78+T81</f>
        <v>174.9</v>
      </c>
      <c r="U75" s="67">
        <f>+U78+U81</f>
        <v>82159.399999999994</v>
      </c>
      <c r="V75" s="67">
        <f>+V78+V81</f>
        <v>4291.8999999999996</v>
      </c>
      <c r="W75" s="67">
        <f>+W78+W81</f>
        <v>184.6</v>
      </c>
      <c r="X75" s="67">
        <f>+X78+X81</f>
        <v>31675.1</v>
      </c>
      <c r="Y75" s="67">
        <f>+Y78+Y81</f>
        <v>991.6</v>
      </c>
      <c r="Z75" s="67">
        <f>+Z78+Z81</f>
        <v>1540.3</v>
      </c>
      <c r="AA75" s="67">
        <f>+AA78+AA81</f>
        <v>3401.1</v>
      </c>
      <c r="AB75" s="67">
        <f>+AB78+AB81</f>
        <v>278099.40000000002</v>
      </c>
      <c r="AC75" s="66">
        <f>+AB75-O75</f>
        <v>56381.500000000029</v>
      </c>
      <c r="AD75" s="65">
        <f>+AC75/O75*100</f>
        <v>25.429385719420956</v>
      </c>
    </row>
    <row r="76" spans="2:32" ht="18" hidden="1" customHeight="1">
      <c r="B76" s="63" t="s">
        <v>28</v>
      </c>
      <c r="C76" s="61">
        <v>0</v>
      </c>
      <c r="D76" s="61">
        <v>1</v>
      </c>
      <c r="E76" s="61">
        <v>1</v>
      </c>
      <c r="F76" s="61">
        <v>1</v>
      </c>
      <c r="G76" s="61">
        <v>2</v>
      </c>
      <c r="H76" s="61">
        <v>3</v>
      </c>
      <c r="I76" s="61">
        <v>1</v>
      </c>
      <c r="J76" s="61">
        <v>1</v>
      </c>
      <c r="K76" s="61">
        <v>1</v>
      </c>
      <c r="L76" s="61">
        <v>1</v>
      </c>
      <c r="M76" s="61">
        <v>2</v>
      </c>
      <c r="N76" s="61">
        <v>1</v>
      </c>
      <c r="O76" s="61">
        <v>0</v>
      </c>
      <c r="P76" s="62">
        <v>0</v>
      </c>
      <c r="Q76" s="61">
        <v>0</v>
      </c>
      <c r="R76" s="61">
        <v>0</v>
      </c>
      <c r="S76" s="61">
        <v>0</v>
      </c>
      <c r="T76" s="61">
        <v>0</v>
      </c>
      <c r="U76" s="61">
        <v>0</v>
      </c>
      <c r="V76" s="61">
        <v>0</v>
      </c>
      <c r="W76" s="61">
        <v>0</v>
      </c>
      <c r="X76" s="61">
        <v>0</v>
      </c>
      <c r="Y76" s="61">
        <v>0</v>
      </c>
      <c r="Z76" s="61">
        <v>0</v>
      </c>
      <c r="AA76" s="61">
        <v>0</v>
      </c>
      <c r="AB76" s="61">
        <f>SUM(P76:AA76)</f>
        <v>0</v>
      </c>
      <c r="AC76" s="49">
        <f>+AB76-O76</f>
        <v>0</v>
      </c>
      <c r="AD76" s="45" t="e">
        <f>+AC76/O76*100</f>
        <v>#DIV/0!</v>
      </c>
    </row>
    <row r="77" spans="2:32" ht="18" customHeight="1">
      <c r="B77" s="63" t="s">
        <v>27</v>
      </c>
      <c r="C77" s="61">
        <f>+[1]PP!D111</f>
        <v>0</v>
      </c>
      <c r="D77" s="61">
        <f>+[1]PP!E111</f>
        <v>0</v>
      </c>
      <c r="E77" s="61">
        <f>+[1]PP!F111</f>
        <v>0</v>
      </c>
      <c r="F77" s="61">
        <f>+[1]PP!G111</f>
        <v>0</v>
      </c>
      <c r="G77" s="61">
        <f>+[1]PP!H111</f>
        <v>0</v>
      </c>
      <c r="H77" s="61">
        <f>+[1]PP!I111</f>
        <v>0</v>
      </c>
      <c r="I77" s="61">
        <f>+[1]PP!J111</f>
        <v>0</v>
      </c>
      <c r="J77" s="61">
        <f>+[1]PP!K111</f>
        <v>0</v>
      </c>
      <c r="K77" s="61">
        <f>+[1]PP!L111</f>
        <v>0</v>
      </c>
      <c r="L77" s="61">
        <f>+[1]PP!M111</f>
        <v>0</v>
      </c>
      <c r="M77" s="61">
        <f>+[1]PP!N111</f>
        <v>0</v>
      </c>
      <c r="N77" s="61">
        <f>+[1]PP!O111</f>
        <v>0</v>
      </c>
      <c r="O77" s="48">
        <f>SUM(C77:N77)</f>
        <v>0</v>
      </c>
      <c r="P77" s="62">
        <f>+[1]PP!Q111</f>
        <v>0</v>
      </c>
      <c r="Q77" s="62">
        <f>+[1]PP!R111</f>
        <v>0</v>
      </c>
      <c r="R77" s="62">
        <f>+[1]PP!S111</f>
        <v>0</v>
      </c>
      <c r="S77" s="62">
        <f>+[1]PP!T111</f>
        <v>0</v>
      </c>
      <c r="T77" s="62">
        <f>+[1]PP!U111</f>
        <v>0</v>
      </c>
      <c r="U77" s="62">
        <f>+[1]PP!V111</f>
        <v>0</v>
      </c>
      <c r="V77" s="62">
        <f>+[1]PP!W111</f>
        <v>0</v>
      </c>
      <c r="W77" s="62">
        <f>+[1]PP!X111</f>
        <v>0</v>
      </c>
      <c r="X77" s="62">
        <f>+[1]PP!Y111</f>
        <v>0</v>
      </c>
      <c r="Y77" s="62">
        <f>+[1]PP!Z111</f>
        <v>0</v>
      </c>
      <c r="Z77" s="62">
        <f>+[1]PP!AA111</f>
        <v>0</v>
      </c>
      <c r="AA77" s="62">
        <f>+[1]PP!AB111</f>
        <v>0</v>
      </c>
      <c r="AB77" s="62">
        <f>+[1]PP!AC111</f>
        <v>0</v>
      </c>
      <c r="AC77" s="49">
        <f>+AB77-O77</f>
        <v>0</v>
      </c>
      <c r="AD77" s="64" t="s">
        <v>26</v>
      </c>
    </row>
    <row r="78" spans="2:32" ht="18" customHeight="1">
      <c r="B78" s="63" t="s">
        <v>25</v>
      </c>
      <c r="C78" s="61">
        <f>+C79+C80</f>
        <v>144893.4</v>
      </c>
      <c r="D78" s="61">
        <f>+D79+D80</f>
        <v>7119.6</v>
      </c>
      <c r="E78" s="61">
        <f>+E79+E80</f>
        <v>0</v>
      </c>
      <c r="F78" s="61">
        <f>+F79+F80</f>
        <v>5000</v>
      </c>
      <c r="G78" s="61">
        <f>+G79+G80</f>
        <v>0</v>
      </c>
      <c r="H78" s="61">
        <f>+H79+H80</f>
        <v>24329.200000000001</v>
      </c>
      <c r="I78" s="61">
        <f>+I79+I80</f>
        <v>0</v>
      </c>
      <c r="J78" s="61">
        <f>+J79+J80</f>
        <v>0</v>
      </c>
      <c r="K78" s="61">
        <f>+K79+K80</f>
        <v>0</v>
      </c>
      <c r="L78" s="61">
        <f>+L79+L80</f>
        <v>0</v>
      </c>
      <c r="M78" s="61">
        <f>+M79+M80</f>
        <v>0</v>
      </c>
      <c r="N78" s="61">
        <f>+N79+N80</f>
        <v>16313.8</v>
      </c>
      <c r="O78" s="61">
        <f>+O79+O80</f>
        <v>197656</v>
      </c>
      <c r="P78" s="62">
        <f>+P79+P80</f>
        <v>229</v>
      </c>
      <c r="Q78" s="61">
        <f>+Q79+Q80</f>
        <v>133989.5</v>
      </c>
      <c r="R78" s="61">
        <f>+R79+R80</f>
        <v>164.2</v>
      </c>
      <c r="S78" s="61">
        <f>+S79+S80</f>
        <v>0</v>
      </c>
      <c r="T78" s="61">
        <f>+T79+T80</f>
        <v>0</v>
      </c>
      <c r="U78" s="61">
        <f>+U79+U80</f>
        <v>70000</v>
      </c>
      <c r="V78" s="61">
        <f>+V79+V80</f>
        <v>0</v>
      </c>
      <c r="W78" s="61">
        <f>+W79+W80</f>
        <v>0</v>
      </c>
      <c r="X78" s="61">
        <f>+X79+X80</f>
        <v>30000</v>
      </c>
      <c r="Y78" s="61">
        <f>+Y79+Y80</f>
        <v>0</v>
      </c>
      <c r="Z78" s="61">
        <f>+Z79+Z80</f>
        <v>0</v>
      </c>
      <c r="AA78" s="61">
        <f>+AA79+AA80</f>
        <v>0</v>
      </c>
      <c r="AB78" s="61">
        <f>+AB79+AB80</f>
        <v>234382.7</v>
      </c>
      <c r="AC78" s="49">
        <f>+AB78-O78</f>
        <v>36726.700000000012</v>
      </c>
      <c r="AD78" s="50">
        <f>+AC78/O78*100</f>
        <v>18.581120735014377</v>
      </c>
    </row>
    <row r="79" spans="2:32" ht="18" customHeight="1">
      <c r="B79" s="59" t="s">
        <v>24</v>
      </c>
      <c r="C79" s="57">
        <f>+[1]PP!D113</f>
        <v>0</v>
      </c>
      <c r="D79" s="57">
        <f>+[1]PP!E113</f>
        <v>7000</v>
      </c>
      <c r="E79" s="57">
        <f>+[1]PP!F113</f>
        <v>0</v>
      </c>
      <c r="F79" s="57">
        <f>+[1]PP!G113</f>
        <v>5000</v>
      </c>
      <c r="G79" s="57">
        <f>+[1]PP!H113</f>
        <v>0</v>
      </c>
      <c r="H79" s="57">
        <f>+[1]PP!I113</f>
        <v>24329.200000000001</v>
      </c>
      <c r="I79" s="57">
        <f>+[1]PP!J113</f>
        <v>0</v>
      </c>
      <c r="J79" s="57">
        <f>+[1]PP!K113</f>
        <v>0</v>
      </c>
      <c r="K79" s="57">
        <f>+[1]PP!L113</f>
        <v>0</v>
      </c>
      <c r="L79" s="57">
        <f>+[1]PP!M113</f>
        <v>0</v>
      </c>
      <c r="M79" s="57">
        <f>+[1]PP!N113</f>
        <v>0</v>
      </c>
      <c r="N79" s="57">
        <f>+[1]PP!O113</f>
        <v>0</v>
      </c>
      <c r="O79" s="43">
        <f>SUM(C79:N79)</f>
        <v>36329.199999999997</v>
      </c>
      <c r="P79" s="58">
        <f>+[1]PP!Q113</f>
        <v>229</v>
      </c>
      <c r="Q79" s="57">
        <f>+[1]PP!R113</f>
        <v>0</v>
      </c>
      <c r="R79" s="57">
        <f>+[1]PP!S113</f>
        <v>0</v>
      </c>
      <c r="S79" s="57">
        <f>+[1]PP!T113</f>
        <v>0</v>
      </c>
      <c r="T79" s="57">
        <f>+[1]PP!U113</f>
        <v>0</v>
      </c>
      <c r="U79" s="57">
        <f>+[1]PP!V113</f>
        <v>70000</v>
      </c>
      <c r="V79" s="57">
        <f>+[1]PP!W113</f>
        <v>0</v>
      </c>
      <c r="W79" s="57">
        <f>+[1]PP!X113</f>
        <v>0</v>
      </c>
      <c r="X79" s="57">
        <f>+[1]PP!Y113</f>
        <v>30000</v>
      </c>
      <c r="Y79" s="57">
        <f>+[1]PP!Z113</f>
        <v>0</v>
      </c>
      <c r="Z79" s="57">
        <f>+[1]PP!AA113</f>
        <v>0</v>
      </c>
      <c r="AA79" s="57">
        <f>+[1]PP!AB113</f>
        <v>0</v>
      </c>
      <c r="AB79" s="57">
        <f>SUM(P79:AA79)</f>
        <v>100229</v>
      </c>
      <c r="AC79" s="44">
        <f>+AB79-O79</f>
        <v>63899.8</v>
      </c>
      <c r="AD79" s="45">
        <f>+AC79/O79*100</f>
        <v>175.8910187947987</v>
      </c>
    </row>
    <row r="80" spans="2:32" ht="18" customHeight="1">
      <c r="B80" s="59" t="s">
        <v>23</v>
      </c>
      <c r="C80" s="57">
        <f>+[1]PP!D114</f>
        <v>144893.4</v>
      </c>
      <c r="D80" s="57">
        <f>+[1]PP!E114</f>
        <v>119.6</v>
      </c>
      <c r="E80" s="57">
        <f>+[1]PP!F114</f>
        <v>0</v>
      </c>
      <c r="F80" s="57">
        <f>+[1]PP!G114</f>
        <v>0</v>
      </c>
      <c r="G80" s="57">
        <f>+[1]PP!H114</f>
        <v>0</v>
      </c>
      <c r="H80" s="57">
        <f>+[1]PP!I114</f>
        <v>0</v>
      </c>
      <c r="I80" s="57">
        <f>+[1]PP!J114</f>
        <v>0</v>
      </c>
      <c r="J80" s="57">
        <f>+[1]PP!K114</f>
        <v>0</v>
      </c>
      <c r="K80" s="57">
        <f>+[1]PP!L114</f>
        <v>0</v>
      </c>
      <c r="L80" s="57">
        <f>+[1]PP!M114</f>
        <v>0</v>
      </c>
      <c r="M80" s="57">
        <f>+[1]PP!N114</f>
        <v>0</v>
      </c>
      <c r="N80" s="57">
        <f>+[1]PP!O114</f>
        <v>16313.8</v>
      </c>
      <c r="O80" s="43">
        <f>SUM(C80:N80)</f>
        <v>161326.79999999999</v>
      </c>
      <c r="P80" s="58">
        <f>+[1]PP!Q114</f>
        <v>0</v>
      </c>
      <c r="Q80" s="57">
        <f>+[1]PP!R114</f>
        <v>133989.5</v>
      </c>
      <c r="R80" s="57">
        <f>+[1]PP!S114</f>
        <v>164.2</v>
      </c>
      <c r="S80" s="57">
        <f>+[1]PP!T114</f>
        <v>0</v>
      </c>
      <c r="T80" s="57">
        <f>+[1]PP!U114</f>
        <v>0</v>
      </c>
      <c r="U80" s="57">
        <f>+[1]PP!V114</f>
        <v>0</v>
      </c>
      <c r="V80" s="57">
        <f>+[1]PP!W114</f>
        <v>0</v>
      </c>
      <c r="W80" s="57">
        <f>+[1]PP!X114</f>
        <v>0</v>
      </c>
      <c r="X80" s="57">
        <f>+[1]PP!Y114</f>
        <v>0</v>
      </c>
      <c r="Y80" s="57">
        <f>+[1]PP!Z114</f>
        <v>0</v>
      </c>
      <c r="Z80" s="57">
        <f>+[1]PP!AA114</f>
        <v>0</v>
      </c>
      <c r="AA80" s="57">
        <f>+[1]PP!AB114</f>
        <v>0</v>
      </c>
      <c r="AB80" s="57">
        <f>SUM(P80:AA80)</f>
        <v>134153.70000000001</v>
      </c>
      <c r="AC80" s="44">
        <f>+AB80-O80</f>
        <v>-27173.099999999977</v>
      </c>
      <c r="AD80" s="45">
        <f>+AC80/O80*100</f>
        <v>-16.843512671174274</v>
      </c>
    </row>
    <row r="81" spans="2:30" ht="18" customHeight="1">
      <c r="B81" s="63" t="s">
        <v>22</v>
      </c>
      <c r="C81" s="61">
        <f>+C82+C83</f>
        <v>20.7</v>
      </c>
      <c r="D81" s="61">
        <f>+D82+D83</f>
        <v>29.8</v>
      </c>
      <c r="E81" s="61">
        <f>+E82+E83</f>
        <v>1992.1</v>
      </c>
      <c r="F81" s="61">
        <f>+F82+F83</f>
        <v>16.2</v>
      </c>
      <c r="G81" s="61">
        <f>+G82+G83</f>
        <v>149.4</v>
      </c>
      <c r="H81" s="61">
        <f>+H82+H83</f>
        <v>198.7</v>
      </c>
      <c r="I81" s="61">
        <f>+I82+I83</f>
        <v>13591.3</v>
      </c>
      <c r="J81" s="61">
        <f>+J82+J83</f>
        <v>320.60000000000002</v>
      </c>
      <c r="K81" s="61">
        <f>+K82+K83</f>
        <v>1553.4</v>
      </c>
      <c r="L81" s="61">
        <f>+L82+L83</f>
        <v>1981.5</v>
      </c>
      <c r="M81" s="61">
        <f>+M82+M83</f>
        <v>826.5</v>
      </c>
      <c r="N81" s="61">
        <f>+N82+N83</f>
        <v>3381.7</v>
      </c>
      <c r="O81" s="61">
        <f>+O82+O83</f>
        <v>24061.9</v>
      </c>
      <c r="P81" s="62">
        <f>+P82+P83</f>
        <v>17533.7</v>
      </c>
      <c r="Q81" s="61">
        <f>+Q82+Q83</f>
        <v>1006.6</v>
      </c>
      <c r="R81" s="61">
        <f>+R82+R83</f>
        <v>650.29999999999995</v>
      </c>
      <c r="S81" s="61">
        <f>+S82+S83</f>
        <v>107.2</v>
      </c>
      <c r="T81" s="61">
        <f>+T82+T83</f>
        <v>174.9</v>
      </c>
      <c r="U81" s="61">
        <f>+U82+U83</f>
        <v>12159.4</v>
      </c>
      <c r="V81" s="61">
        <f>+V82+V83</f>
        <v>4291.8999999999996</v>
      </c>
      <c r="W81" s="61">
        <f>+W82+W83</f>
        <v>184.6</v>
      </c>
      <c r="X81" s="61">
        <f>+X82+X83</f>
        <v>1675.1</v>
      </c>
      <c r="Y81" s="61">
        <f>+Y82+Y83</f>
        <v>991.6</v>
      </c>
      <c r="Z81" s="61">
        <f>+Z82+Z83</f>
        <v>1540.3</v>
      </c>
      <c r="AA81" s="61">
        <f>+AA82+AA83</f>
        <v>3401.1</v>
      </c>
      <c r="AB81" s="61">
        <f>+AB82+AB83</f>
        <v>43716.7</v>
      </c>
      <c r="AC81" s="49">
        <f>+AB81-O81</f>
        <v>19654.799999999996</v>
      </c>
      <c r="AD81" s="50">
        <f>+AC81/O81*100</f>
        <v>81.684322518171854</v>
      </c>
    </row>
    <row r="82" spans="2:30" ht="18" customHeight="1">
      <c r="B82" s="59" t="s">
        <v>21</v>
      </c>
      <c r="C82" s="57">
        <f>+[1]PP!D116</f>
        <v>0</v>
      </c>
      <c r="D82" s="57">
        <f>+[1]PP!E116</f>
        <v>0</v>
      </c>
      <c r="E82" s="57">
        <f>+[1]PP!F116</f>
        <v>0</v>
      </c>
      <c r="F82" s="57">
        <f>+[1]PP!G116</f>
        <v>0</v>
      </c>
      <c r="G82" s="57">
        <f>+[1]PP!H116</f>
        <v>0</v>
      </c>
      <c r="H82" s="57">
        <f>+[1]PP!I116</f>
        <v>0</v>
      </c>
      <c r="I82" s="57">
        <f>+[1]PP!J116</f>
        <v>0</v>
      </c>
      <c r="J82" s="57">
        <f>+[1]PP!K116</f>
        <v>0</v>
      </c>
      <c r="K82" s="57">
        <f>+[1]PP!L116</f>
        <v>0</v>
      </c>
      <c r="L82" s="57">
        <f>+[1]PP!M116</f>
        <v>0</v>
      </c>
      <c r="M82" s="57">
        <f>+[1]PP!N116</f>
        <v>0</v>
      </c>
      <c r="N82" s="57">
        <f>+[1]PP!O116</f>
        <v>0</v>
      </c>
      <c r="O82" s="43">
        <f>SUM(C82:N82)</f>
        <v>0</v>
      </c>
      <c r="P82" s="58">
        <f>+[1]PP!Q116</f>
        <v>0</v>
      </c>
      <c r="Q82" s="57">
        <f>+[1]PP!R116</f>
        <v>0</v>
      </c>
      <c r="R82" s="57">
        <f>+[1]PP!S116</f>
        <v>0</v>
      </c>
      <c r="S82" s="57">
        <f>+[1]PP!T116</f>
        <v>0</v>
      </c>
      <c r="T82" s="57">
        <f>+[1]PP!U116</f>
        <v>0</v>
      </c>
      <c r="U82" s="57">
        <f>+[1]PP!V116</f>
        <v>0</v>
      </c>
      <c r="V82" s="57">
        <f>+[1]PP!W116</f>
        <v>0</v>
      </c>
      <c r="W82" s="57">
        <f>+[1]PP!X116</f>
        <v>0</v>
      </c>
      <c r="X82" s="57">
        <f>+[1]PP!Y116</f>
        <v>0</v>
      </c>
      <c r="Y82" s="57">
        <f>+[1]PP!Z116</f>
        <v>0</v>
      </c>
      <c r="Z82" s="57">
        <f>+[1]PP!AA116</f>
        <v>0</v>
      </c>
      <c r="AA82" s="57">
        <f>+[1]PP!AB116</f>
        <v>0</v>
      </c>
      <c r="AB82" s="57">
        <f>+[1]PP!AC116</f>
        <v>0</v>
      </c>
      <c r="AC82" s="60">
        <f>+AB82-O82</f>
        <v>0</v>
      </c>
      <c r="AD82" s="45">
        <v>0</v>
      </c>
    </row>
    <row r="83" spans="2:30" ht="18" customHeight="1">
      <c r="B83" s="59" t="s">
        <v>20</v>
      </c>
      <c r="C83" s="57">
        <f>+[1]PP!D117</f>
        <v>20.7</v>
      </c>
      <c r="D83" s="57">
        <f>+[1]PP!E117</f>
        <v>29.8</v>
      </c>
      <c r="E83" s="57">
        <f>+[1]PP!F117</f>
        <v>1992.1</v>
      </c>
      <c r="F83" s="57">
        <f>+[1]PP!G117</f>
        <v>16.2</v>
      </c>
      <c r="G83" s="57">
        <f>+[1]PP!H117</f>
        <v>149.4</v>
      </c>
      <c r="H83" s="57">
        <f>+[1]PP!I117</f>
        <v>198.7</v>
      </c>
      <c r="I83" s="57">
        <f>+[1]PP!J117</f>
        <v>13591.3</v>
      </c>
      <c r="J83" s="57">
        <f>+[1]PP!K117</f>
        <v>320.60000000000002</v>
      </c>
      <c r="K83" s="57">
        <f>+[1]PP!L117</f>
        <v>1553.4</v>
      </c>
      <c r="L83" s="57">
        <f>+[1]PP!M117</f>
        <v>1981.5</v>
      </c>
      <c r="M83" s="57">
        <f>+[1]PP!N117</f>
        <v>826.5</v>
      </c>
      <c r="N83" s="57">
        <f>+[1]PP!O117</f>
        <v>3381.7</v>
      </c>
      <c r="O83" s="43">
        <f>SUM(C83:N83)</f>
        <v>24061.9</v>
      </c>
      <c r="P83" s="58">
        <f>+[1]PP!Q117</f>
        <v>17533.7</v>
      </c>
      <c r="Q83" s="58">
        <f>+[1]PP!R117</f>
        <v>1006.6</v>
      </c>
      <c r="R83" s="58">
        <f>+[1]PP!S117</f>
        <v>650.29999999999995</v>
      </c>
      <c r="S83" s="58">
        <f>+[1]PP!T117</f>
        <v>107.2</v>
      </c>
      <c r="T83" s="58">
        <f>+[1]PP!U117</f>
        <v>174.9</v>
      </c>
      <c r="U83" s="58">
        <f>+[1]PP!V117</f>
        <v>12159.4</v>
      </c>
      <c r="V83" s="58">
        <f>+[1]PP!W117</f>
        <v>4291.8999999999996</v>
      </c>
      <c r="W83" s="58">
        <f>+[1]PP!X117</f>
        <v>184.6</v>
      </c>
      <c r="X83" s="58">
        <f>+[1]PP!Y117</f>
        <v>1675.1</v>
      </c>
      <c r="Y83" s="58">
        <f>+[1]PP!Z117</f>
        <v>991.6</v>
      </c>
      <c r="Z83" s="58">
        <f>+[1]PP!AA117</f>
        <v>1540.3</v>
      </c>
      <c r="AA83" s="58">
        <f>+[1]PP!AB117</f>
        <v>3401.1</v>
      </c>
      <c r="AB83" s="57">
        <f>+[1]PP!AC117</f>
        <v>43716.7</v>
      </c>
      <c r="AC83" s="44">
        <f>+AB83-O83</f>
        <v>19654.799999999996</v>
      </c>
      <c r="AD83" s="45">
        <f>+AC83/O83*100</f>
        <v>81.684322518171854</v>
      </c>
    </row>
    <row r="84" spans="2:30" ht="19.5" customHeight="1">
      <c r="B84" s="56" t="s">
        <v>19</v>
      </c>
      <c r="C84" s="50">
        <f>+C85+C88</f>
        <v>3978.3</v>
      </c>
      <c r="D84" s="50">
        <f>+D85+D88</f>
        <v>2090.5</v>
      </c>
      <c r="E84" s="50">
        <f>+E85+E88</f>
        <v>0</v>
      </c>
      <c r="F84" s="50">
        <f>+F85+F88</f>
        <v>1150.5</v>
      </c>
      <c r="G84" s="50">
        <f>+G85+G88</f>
        <v>0</v>
      </c>
      <c r="H84" s="50">
        <f>+H85+H88</f>
        <v>137.9</v>
      </c>
      <c r="I84" s="50">
        <f>+I85+I88</f>
        <v>0</v>
      </c>
      <c r="J84" s="50">
        <f>+J85+J88</f>
        <v>0</v>
      </c>
      <c r="K84" s="50">
        <f>+K85+K88</f>
        <v>0</v>
      </c>
      <c r="L84" s="50">
        <f>+L85+L88</f>
        <v>0</v>
      </c>
      <c r="M84" s="50">
        <f>+M85+M88</f>
        <v>0</v>
      </c>
      <c r="N84" s="50">
        <f>+N85+N88</f>
        <v>0</v>
      </c>
      <c r="O84" s="50">
        <f>+O85+O88</f>
        <v>7357.2</v>
      </c>
      <c r="P84" s="51">
        <f>+P85+P88</f>
        <v>0</v>
      </c>
      <c r="Q84" s="50">
        <f>+Q85+Q88</f>
        <v>0</v>
      </c>
      <c r="R84" s="50">
        <f>+R85+R88</f>
        <v>0</v>
      </c>
      <c r="S84" s="50">
        <f>+S85+S88</f>
        <v>0</v>
      </c>
      <c r="T84" s="50">
        <f>+T85+T88</f>
        <v>0</v>
      </c>
      <c r="U84" s="50">
        <f>+U85+U88</f>
        <v>560.20000000000005</v>
      </c>
      <c r="V84" s="50">
        <f>+V85+V88</f>
        <v>0</v>
      </c>
      <c r="W84" s="50">
        <f>+W85+W88</f>
        <v>0</v>
      </c>
      <c r="X84" s="50">
        <f>+X85+X88</f>
        <v>572.20000000000005</v>
      </c>
      <c r="Y84" s="50">
        <f>+Y85+Y88</f>
        <v>0</v>
      </c>
      <c r="Z84" s="50">
        <f>+Z85+Z88</f>
        <v>0</v>
      </c>
      <c r="AA84" s="50">
        <f>+AA85+AA88</f>
        <v>0</v>
      </c>
      <c r="AB84" s="50">
        <f>+AB85+AB88</f>
        <v>1132.4000000000001</v>
      </c>
      <c r="AC84" s="49">
        <f>+AB84-O84</f>
        <v>-6224.7999999999993</v>
      </c>
      <c r="AD84" s="48">
        <f>+AC84/O84*100</f>
        <v>-84.608274887185331</v>
      </c>
    </row>
    <row r="85" spans="2:30" ht="19.5" customHeight="1">
      <c r="B85" s="52" t="s">
        <v>18</v>
      </c>
      <c r="C85" s="50">
        <f>+C86+C87</f>
        <v>2738.4</v>
      </c>
      <c r="D85" s="50">
        <f>+D86+D87</f>
        <v>2025.1</v>
      </c>
      <c r="E85" s="50">
        <f>+E86+E87</f>
        <v>0</v>
      </c>
      <c r="F85" s="50">
        <f>+F86+F87</f>
        <v>1010.5</v>
      </c>
      <c r="G85" s="50">
        <f>+G86+G87</f>
        <v>0</v>
      </c>
      <c r="H85" s="50">
        <f>+H86+H87</f>
        <v>137.9</v>
      </c>
      <c r="I85" s="50">
        <f>+I86+I87</f>
        <v>0</v>
      </c>
      <c r="J85" s="50">
        <f>+J86+J87</f>
        <v>0</v>
      </c>
      <c r="K85" s="50">
        <f>+K86+K87</f>
        <v>0</v>
      </c>
      <c r="L85" s="50">
        <f>+L86+L87</f>
        <v>0</v>
      </c>
      <c r="M85" s="50">
        <f>+M86+M87</f>
        <v>0</v>
      </c>
      <c r="N85" s="50">
        <f>+N86+N87</f>
        <v>0</v>
      </c>
      <c r="O85" s="50">
        <f>+O86+O87</f>
        <v>5911.9</v>
      </c>
      <c r="P85" s="51">
        <f>+P86+P87</f>
        <v>0</v>
      </c>
      <c r="Q85" s="50">
        <f>+Q86+Q87</f>
        <v>0</v>
      </c>
      <c r="R85" s="50">
        <f>+R86+R87</f>
        <v>0</v>
      </c>
      <c r="S85" s="50">
        <f>+S86+S87</f>
        <v>0</v>
      </c>
      <c r="T85" s="50">
        <f>+T86+T87</f>
        <v>0</v>
      </c>
      <c r="U85" s="50">
        <f>+U86+U87</f>
        <v>560.20000000000005</v>
      </c>
      <c r="V85" s="50">
        <f>+V86+V87</f>
        <v>0</v>
      </c>
      <c r="W85" s="50">
        <f>+W86+W87</f>
        <v>0</v>
      </c>
      <c r="X85" s="50">
        <f>+X86+X87</f>
        <v>572.20000000000005</v>
      </c>
      <c r="Y85" s="50">
        <f>+Y86+Y87</f>
        <v>0</v>
      </c>
      <c r="Z85" s="50">
        <f>+Z86+Z87</f>
        <v>0</v>
      </c>
      <c r="AA85" s="50">
        <f>+AA86+AA87</f>
        <v>0</v>
      </c>
      <c r="AB85" s="50">
        <f>+AB86+AB87</f>
        <v>1132.4000000000001</v>
      </c>
      <c r="AC85" s="49">
        <f>+AB85-O85</f>
        <v>-4779.5</v>
      </c>
      <c r="AD85" s="48">
        <f>+AC85/O85*100</f>
        <v>-80.84541348804953</v>
      </c>
    </row>
    <row r="86" spans="2:30" ht="19.5" customHeight="1">
      <c r="B86" s="47" t="s">
        <v>17</v>
      </c>
      <c r="C86" s="45">
        <v>0</v>
      </c>
      <c r="D86" s="45">
        <v>2025.1</v>
      </c>
      <c r="E86" s="45">
        <v>0</v>
      </c>
      <c r="F86" s="45">
        <v>1010.5</v>
      </c>
      <c r="G86" s="45">
        <v>0</v>
      </c>
      <c r="H86" s="45">
        <v>137.9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f>SUM(C86:N86)</f>
        <v>3173.5</v>
      </c>
      <c r="P86" s="46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f>+[1]PP!Y120</f>
        <v>572.20000000000005</v>
      </c>
      <c r="Y86" s="45">
        <f>+[1]PP!Z120</f>
        <v>0</v>
      </c>
      <c r="Z86" s="45">
        <f>+[1]PP!AA120</f>
        <v>0</v>
      </c>
      <c r="AA86" s="45">
        <f>+[1]PP!AB120</f>
        <v>0</v>
      </c>
      <c r="AB86" s="45">
        <f>SUM(P86:AA86)</f>
        <v>572.20000000000005</v>
      </c>
      <c r="AC86" s="44">
        <f>+AB86-O86</f>
        <v>-2601.3000000000002</v>
      </c>
      <c r="AD86" s="43">
        <f>+AC86/O86*100</f>
        <v>-81.969434378446522</v>
      </c>
    </row>
    <row r="87" spans="2:30" ht="19.5" customHeight="1">
      <c r="B87" s="47" t="s">
        <v>16</v>
      </c>
      <c r="C87" s="45">
        <v>2738.4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f>SUM(C87:N87)</f>
        <v>2738.4</v>
      </c>
      <c r="P87" s="55">
        <v>0</v>
      </c>
      <c r="Q87" s="54">
        <v>0</v>
      </c>
      <c r="R87" s="54">
        <v>0</v>
      </c>
      <c r="S87" s="54">
        <v>0</v>
      </c>
      <c r="T87" s="54">
        <v>0</v>
      </c>
      <c r="U87" s="54">
        <v>560.20000000000005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f>SUM(P87:AA87)</f>
        <v>560.20000000000005</v>
      </c>
      <c r="AC87" s="53">
        <f>+AB87-O87</f>
        <v>-2178.1999999999998</v>
      </c>
      <c r="AD87" s="43">
        <f>+AC87/O87*100</f>
        <v>-79.542798714577842</v>
      </c>
    </row>
    <row r="88" spans="2:30" ht="19.5" customHeight="1">
      <c r="B88" s="52" t="s">
        <v>15</v>
      </c>
      <c r="C88" s="50">
        <f>+C89+C90</f>
        <v>1239.9000000000001</v>
      </c>
      <c r="D88" s="50">
        <f>+D89+D90</f>
        <v>65.400000000000006</v>
      </c>
      <c r="E88" s="50">
        <f>+E89+E90</f>
        <v>0</v>
      </c>
      <c r="F88" s="50">
        <f>+F89+F90</f>
        <v>140</v>
      </c>
      <c r="G88" s="50">
        <f>+G89+G90</f>
        <v>0</v>
      </c>
      <c r="H88" s="50">
        <f>+H89+H90</f>
        <v>0</v>
      </c>
      <c r="I88" s="50">
        <f>+I89+I90</f>
        <v>0</v>
      </c>
      <c r="J88" s="50">
        <f>+J89+J90</f>
        <v>0</v>
      </c>
      <c r="K88" s="50">
        <f>+K89+K90</f>
        <v>0</v>
      </c>
      <c r="L88" s="50">
        <f>+L89+L90</f>
        <v>0</v>
      </c>
      <c r="M88" s="50">
        <f>+M89+M90</f>
        <v>0</v>
      </c>
      <c r="N88" s="50">
        <f>+N89+N90</f>
        <v>0</v>
      </c>
      <c r="O88" s="50">
        <f>+O89+O90</f>
        <v>1445.3000000000002</v>
      </c>
      <c r="P88" s="51">
        <f>+P89+P90</f>
        <v>0</v>
      </c>
      <c r="Q88" s="50">
        <f>+Q89+Q90</f>
        <v>0</v>
      </c>
      <c r="R88" s="50">
        <f>+R89+R90</f>
        <v>0</v>
      </c>
      <c r="S88" s="50">
        <f>+S89+S90</f>
        <v>0</v>
      </c>
      <c r="T88" s="50">
        <f>+T89+T90</f>
        <v>0</v>
      </c>
      <c r="U88" s="50">
        <f>+U89+U90</f>
        <v>0</v>
      </c>
      <c r="V88" s="50">
        <f>+V89+V90</f>
        <v>0</v>
      </c>
      <c r="W88" s="50">
        <f>+W89+W90</f>
        <v>0</v>
      </c>
      <c r="X88" s="50">
        <f>+X89+X90</f>
        <v>0</v>
      </c>
      <c r="Y88" s="50">
        <f>+Y89+Y90</f>
        <v>0</v>
      </c>
      <c r="Z88" s="50">
        <f>+Z89+Z90</f>
        <v>0</v>
      </c>
      <c r="AA88" s="50">
        <f>+AA89+AA90</f>
        <v>0</v>
      </c>
      <c r="AB88" s="50">
        <f>+AB89+AB90</f>
        <v>0</v>
      </c>
      <c r="AC88" s="49">
        <f>+AB88-O88</f>
        <v>-1445.3000000000002</v>
      </c>
      <c r="AD88" s="48">
        <f>+AC88/O88*100</f>
        <v>-100</v>
      </c>
    </row>
    <row r="89" spans="2:30" ht="19.5" customHeight="1">
      <c r="B89" s="47" t="s">
        <v>14</v>
      </c>
      <c r="C89" s="45">
        <v>0</v>
      </c>
      <c r="D89" s="45">
        <v>65.400000000000006</v>
      </c>
      <c r="E89" s="45">
        <v>0</v>
      </c>
      <c r="F89" s="45">
        <v>140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f>SUM(C89:N89)</f>
        <v>205.4</v>
      </c>
      <c r="P89" s="46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f>SUM(P89:AA89)</f>
        <v>0</v>
      </c>
      <c r="AC89" s="44">
        <f>+AB89-O89</f>
        <v>-205.4</v>
      </c>
      <c r="AD89" s="43">
        <f>+AC89/O89*100</f>
        <v>-100</v>
      </c>
    </row>
    <row r="90" spans="2:30" ht="19.5" customHeight="1">
      <c r="B90" s="47" t="s">
        <v>13</v>
      </c>
      <c r="C90" s="45">
        <v>1239.9000000000001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f>SUM(C90:N90)</f>
        <v>1239.9000000000001</v>
      </c>
      <c r="P90" s="46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f>SUM(P90:AA90)</f>
        <v>0</v>
      </c>
      <c r="AC90" s="44">
        <f>+AB90-O90</f>
        <v>-1239.9000000000001</v>
      </c>
      <c r="AD90" s="43">
        <f>+AC90/O90*100</f>
        <v>-100</v>
      </c>
    </row>
    <row r="91" spans="2:30" ht="30.75" customHeight="1">
      <c r="B91" s="42" t="s">
        <v>12</v>
      </c>
      <c r="C91" s="39">
        <f>+[1]PP!D125</f>
        <v>141.5</v>
      </c>
      <c r="D91" s="39">
        <f>+[1]PP!E125</f>
        <v>228.3</v>
      </c>
      <c r="E91" s="39">
        <f>+[1]PP!F125</f>
        <v>54.3</v>
      </c>
      <c r="F91" s="39">
        <f>+[1]PP!G125</f>
        <v>9.9</v>
      </c>
      <c r="G91" s="39">
        <f>+[1]PP!H125</f>
        <v>51.8</v>
      </c>
      <c r="H91" s="39">
        <f>+[1]PP!I125</f>
        <v>139.5</v>
      </c>
      <c r="I91" s="39">
        <f>+[1]PP!J125</f>
        <v>9.9</v>
      </c>
      <c r="J91" s="39">
        <f>+[1]PP!K125</f>
        <v>12.4</v>
      </c>
      <c r="K91" s="39">
        <f>+[1]PP!L125</f>
        <v>4.7</v>
      </c>
      <c r="L91" s="39">
        <f>+[1]PP!M125</f>
        <v>40.700000000000003</v>
      </c>
      <c r="M91" s="39">
        <f>+[1]PP!N125</f>
        <v>23.6</v>
      </c>
      <c r="N91" s="39">
        <f>+[1]PP!O125</f>
        <v>67.8</v>
      </c>
      <c r="O91" s="39">
        <f>SUM(C91:N91)</f>
        <v>784.4</v>
      </c>
      <c r="P91" s="41">
        <f>+[1]PP!Q125</f>
        <v>64.599999999999994</v>
      </c>
      <c r="Q91" s="41">
        <f>+[1]PP!R125</f>
        <v>78.3</v>
      </c>
      <c r="R91" s="41">
        <f>+[1]PP!S125</f>
        <v>44.4</v>
      </c>
      <c r="S91" s="41">
        <f>+[1]PP!T125</f>
        <v>75</v>
      </c>
      <c r="T91" s="41">
        <f>+[1]PP!U125</f>
        <v>40.700000000000003</v>
      </c>
      <c r="U91" s="41">
        <f>+[1]PP!V125</f>
        <v>116.4</v>
      </c>
      <c r="V91" s="41">
        <f>+[1]PP!W125</f>
        <v>14.3</v>
      </c>
      <c r="W91" s="41">
        <f>+[1]PP!X125</f>
        <v>34.6</v>
      </c>
      <c r="X91" s="41">
        <f>+[1]PP!Y125</f>
        <v>25.7</v>
      </c>
      <c r="Y91" s="41">
        <f>+[1]PP!Z125</f>
        <v>12.9</v>
      </c>
      <c r="Z91" s="41">
        <f>+[1]PP!AA125</f>
        <v>252.2</v>
      </c>
      <c r="AA91" s="41">
        <f>+[1]PP!AB125</f>
        <v>167.7</v>
      </c>
      <c r="AB91" s="39">
        <f>SUM(P91:AA91)</f>
        <v>926.8</v>
      </c>
      <c r="AC91" s="40">
        <f>+AB91-O91</f>
        <v>142.39999999999998</v>
      </c>
      <c r="AD91" s="39">
        <f>+AC91/O91*100</f>
        <v>18.154003059663435</v>
      </c>
    </row>
    <row r="92" spans="2:30" ht="23.25" customHeight="1" thickBot="1">
      <c r="B92" s="38" t="s">
        <v>11</v>
      </c>
      <c r="C92" s="37">
        <f>+C91+C68+C67+C66</f>
        <v>152367.20000000001</v>
      </c>
      <c r="D92" s="37">
        <f>+D91+D68+D67+D66</f>
        <v>12787.699999999999</v>
      </c>
      <c r="E92" s="37">
        <f>+E91+E68+E67+E66</f>
        <v>5084.7</v>
      </c>
      <c r="F92" s="37">
        <f>+F91+F68+F67+F66</f>
        <v>8645.5999999999985</v>
      </c>
      <c r="G92" s="37">
        <f>+G91+G68+G67+G66</f>
        <v>3035.6</v>
      </c>
      <c r="H92" s="37">
        <f>+H91+H68+H67+H66</f>
        <v>28334.500000000004</v>
      </c>
      <c r="I92" s="37">
        <f>+I91+I68+I67+I66</f>
        <v>16784</v>
      </c>
      <c r="J92" s="37">
        <f>+J91+J68+J67+J66</f>
        <v>3968</v>
      </c>
      <c r="K92" s="37">
        <f>+K91+K68+K67+K66</f>
        <v>5408</v>
      </c>
      <c r="L92" s="37">
        <f>+L91+L68+L67+L66</f>
        <v>5651.4</v>
      </c>
      <c r="M92" s="37">
        <f>+M91+M68+M67+M66</f>
        <v>6132.3</v>
      </c>
      <c r="N92" s="37">
        <f>+N91+N68+N67+N66</f>
        <v>24017.8</v>
      </c>
      <c r="O92" s="37">
        <f>+O91+O68+O67+O66</f>
        <v>272216.8</v>
      </c>
      <c r="P92" s="37">
        <f>+P91+P68+P67+P66</f>
        <v>24273.8</v>
      </c>
      <c r="Q92" s="37">
        <f>+Q91+Q68+Q67+Q66</f>
        <v>138508.09999999998</v>
      </c>
      <c r="R92" s="37">
        <f>+R91+R68+R67+R66</f>
        <v>4969</v>
      </c>
      <c r="S92" s="37">
        <f>+S91+S68+S67+S66</f>
        <v>2942.2</v>
      </c>
      <c r="T92" s="37">
        <f>+T91+T68+T67+T66</f>
        <v>3577.8</v>
      </c>
      <c r="U92" s="37">
        <f>+U91+U68+U67+U66</f>
        <v>88308.39999999998</v>
      </c>
      <c r="V92" s="37">
        <f>+V91+V68+V67+V66</f>
        <v>7440.7</v>
      </c>
      <c r="W92" s="37">
        <f>+W91+W68+W67+W66</f>
        <v>7644.6999999999989</v>
      </c>
      <c r="X92" s="37">
        <f>+X91+X68+X67+X66</f>
        <v>38359.800000000003</v>
      </c>
      <c r="Y92" s="37">
        <f>+Y91+Y68+Y67+Y66</f>
        <v>7452.1</v>
      </c>
      <c r="Z92" s="37">
        <f>+Z91+Z68+Z67+Z66</f>
        <v>8204.4</v>
      </c>
      <c r="AA92" s="37">
        <f>+AA91+AA68+AA67+AA66</f>
        <v>17815.400000000001</v>
      </c>
      <c r="AB92" s="37">
        <f>+AB91+AB68+AB67+AB66</f>
        <v>349496.4</v>
      </c>
      <c r="AC92" s="37">
        <f>+AB92-O92</f>
        <v>77279.600000000035</v>
      </c>
      <c r="AD92" s="37">
        <f>+AC92/O92*100</f>
        <v>28.388989952126408</v>
      </c>
    </row>
    <row r="93" spans="2:30" ht="23.25" customHeight="1" thickTop="1">
      <c r="B93" s="36" t="s">
        <v>10</v>
      </c>
      <c r="C93" s="34">
        <f>SUM(C94:C95)</f>
        <v>375</v>
      </c>
      <c r="D93" s="34">
        <f>SUM(D94:D95)</f>
        <v>432.20000000000005</v>
      </c>
      <c r="E93" s="34">
        <f>SUM(E94:E95)</f>
        <v>431.6</v>
      </c>
      <c r="F93" s="34">
        <f>SUM(F94:F95)</f>
        <v>420.9</v>
      </c>
      <c r="G93" s="34">
        <f>SUM(G94:G95)</f>
        <v>451.29999999999995</v>
      </c>
      <c r="H93" s="34">
        <f>SUM(H94:H95)</f>
        <v>432.79999999999995</v>
      </c>
      <c r="I93" s="34">
        <f>SUM(I94:I95)</f>
        <v>460.6</v>
      </c>
      <c r="J93" s="34">
        <f>SUM(J94:J95)</f>
        <v>474.09999999999997</v>
      </c>
      <c r="K93" s="34">
        <f>SUM(K94:K95)</f>
        <v>457.1</v>
      </c>
      <c r="L93" s="34">
        <f>SUM(L94:L95)</f>
        <v>483.3</v>
      </c>
      <c r="M93" s="34">
        <f>SUM(M94:M95)</f>
        <v>503.5</v>
      </c>
      <c r="N93" s="34">
        <f>SUM(N94:N95)</f>
        <v>509.4</v>
      </c>
      <c r="O93" s="34">
        <f>SUM(O94:O95)</f>
        <v>5431.8000000000011</v>
      </c>
      <c r="P93" s="35">
        <f>SUM(P94:P95)</f>
        <v>476.20000000000005</v>
      </c>
      <c r="Q93" s="34">
        <f>SUM(Q94:Q95)</f>
        <v>457.79999999999995</v>
      </c>
      <c r="R93" s="34">
        <f>SUM(R94:R95)</f>
        <v>541.40000000000009</v>
      </c>
      <c r="S93" s="34">
        <f>SUM(S94:S95)</f>
        <v>506.79999999999995</v>
      </c>
      <c r="T93" s="34">
        <f>SUM(T94:T95)</f>
        <v>545.20000000000005</v>
      </c>
      <c r="U93" s="34">
        <f>SUM(U94:U95)</f>
        <v>528.9</v>
      </c>
      <c r="V93" s="34">
        <f>SUM(V94:V95)</f>
        <v>541.4</v>
      </c>
      <c r="W93" s="34">
        <f>SUM(W94:W95)</f>
        <v>561.6</v>
      </c>
      <c r="X93" s="34">
        <f>SUM(X94:X95)</f>
        <v>501.3</v>
      </c>
      <c r="Y93" s="34">
        <f>SUM(Y94:Y95)</f>
        <v>518.6</v>
      </c>
      <c r="Z93" s="34">
        <f>SUM(Z94:Z95)</f>
        <v>521.79999999999995</v>
      </c>
      <c r="AA93" s="34">
        <f>SUM(AA94:AA95)</f>
        <v>785</v>
      </c>
      <c r="AB93" s="34">
        <f>SUM(AB94:AB95)</f>
        <v>6486</v>
      </c>
      <c r="AC93" s="33">
        <f>+AB93-O93</f>
        <v>1054.1999999999989</v>
      </c>
      <c r="AD93" s="33">
        <f>+AC93/O93*100</f>
        <v>19.407931072572605</v>
      </c>
    </row>
    <row r="94" spans="2:30" ht="18" customHeight="1">
      <c r="B94" s="29" t="s">
        <v>9</v>
      </c>
      <c r="C94" s="32">
        <v>309.10000000000002</v>
      </c>
      <c r="D94" s="26">
        <v>320.60000000000002</v>
      </c>
      <c r="E94" s="26">
        <v>335.7</v>
      </c>
      <c r="F94" s="26">
        <v>315.89999999999998</v>
      </c>
      <c r="G94" s="26">
        <v>344.2</v>
      </c>
      <c r="H94" s="26">
        <v>325.7</v>
      </c>
      <c r="I94" s="26">
        <v>338</v>
      </c>
      <c r="J94" s="26">
        <v>346.9</v>
      </c>
      <c r="K94" s="26">
        <v>352.3</v>
      </c>
      <c r="L94" s="26">
        <v>362</v>
      </c>
      <c r="M94" s="26">
        <v>377.6</v>
      </c>
      <c r="N94" s="26">
        <v>388.4</v>
      </c>
      <c r="O94" s="26">
        <f>SUM(C94:N94)</f>
        <v>4116.4000000000005</v>
      </c>
      <c r="P94" s="31">
        <v>394.1</v>
      </c>
      <c r="Q94" s="26">
        <v>370.7</v>
      </c>
      <c r="R94" s="26">
        <v>410.6</v>
      </c>
      <c r="S94" s="26">
        <v>390.7</v>
      </c>
      <c r="T94" s="26">
        <v>444</v>
      </c>
      <c r="U94" s="26">
        <v>416.9</v>
      </c>
      <c r="V94" s="26">
        <v>431.4</v>
      </c>
      <c r="W94" s="26">
        <v>439.3</v>
      </c>
      <c r="X94" s="26">
        <v>424.6</v>
      </c>
      <c r="Y94" s="26">
        <v>433.7</v>
      </c>
      <c r="Z94" s="26">
        <v>449.5</v>
      </c>
      <c r="AA94" s="26">
        <v>492.5</v>
      </c>
      <c r="AB94" s="26">
        <f>SUM(P94:AA94)</f>
        <v>5098</v>
      </c>
      <c r="AC94" s="30">
        <f>+AB94-O94</f>
        <v>981.59999999999945</v>
      </c>
      <c r="AD94" s="30">
        <f>+AC94/O94*100</f>
        <v>23.846079098241166</v>
      </c>
    </row>
    <row r="95" spans="2:30" ht="18" customHeight="1">
      <c r="B95" s="29" t="s">
        <v>8</v>
      </c>
      <c r="C95" s="28">
        <v>65.900000000000006</v>
      </c>
      <c r="D95" s="28">
        <v>111.6</v>
      </c>
      <c r="E95" s="28">
        <v>95.9</v>
      </c>
      <c r="F95" s="28">
        <v>105</v>
      </c>
      <c r="G95" s="28">
        <v>107.1</v>
      </c>
      <c r="H95" s="28">
        <v>107.1</v>
      </c>
      <c r="I95" s="28">
        <v>122.6</v>
      </c>
      <c r="J95" s="28">
        <v>127.2</v>
      </c>
      <c r="K95" s="28">
        <v>104.8</v>
      </c>
      <c r="L95" s="28">
        <v>121.3</v>
      </c>
      <c r="M95" s="28">
        <v>125.9</v>
      </c>
      <c r="N95" s="28">
        <v>121</v>
      </c>
      <c r="O95" s="26">
        <f>SUM(C95:N95)</f>
        <v>1315.4</v>
      </c>
      <c r="P95" s="27">
        <v>82.1</v>
      </c>
      <c r="Q95" s="26">
        <f>+[1]PP!R133</f>
        <v>87.1</v>
      </c>
      <c r="R95" s="26">
        <f>+[1]PP!S133</f>
        <v>130.80000000000001</v>
      </c>
      <c r="S95" s="26">
        <f>+[1]PP!T133</f>
        <v>116.1</v>
      </c>
      <c r="T95" s="26">
        <f>+[1]PP!U133</f>
        <v>101.2</v>
      </c>
      <c r="U95" s="26">
        <f>+[1]PP!V133</f>
        <v>112</v>
      </c>
      <c r="V95" s="26">
        <f>+[1]PP!W133</f>
        <v>110</v>
      </c>
      <c r="W95" s="26">
        <f>+[1]PP!X133</f>
        <v>122.3</v>
      </c>
      <c r="X95" s="26">
        <f>+[1]PP!Y133</f>
        <v>76.7</v>
      </c>
      <c r="Y95" s="26">
        <f>+[1]PP!Z133</f>
        <v>84.9</v>
      </c>
      <c r="Z95" s="26">
        <f>+[1]PP!AA133</f>
        <v>72.3</v>
      </c>
      <c r="AA95" s="26">
        <f>+[1]PP!AB133</f>
        <v>292.5</v>
      </c>
      <c r="AB95" s="26">
        <f>SUM(P95:AA95)</f>
        <v>1388</v>
      </c>
      <c r="AC95" s="26">
        <f>+AB95-O95</f>
        <v>72.599999999999909</v>
      </c>
      <c r="AD95" s="26">
        <f>+AC95/O95*100</f>
        <v>5.519233693173172</v>
      </c>
    </row>
    <row r="96" spans="2:30" ht="22.5" customHeight="1">
      <c r="B96" s="25" t="s">
        <v>7</v>
      </c>
      <c r="C96" s="24">
        <f>+C92+C93</f>
        <v>152742.20000000001</v>
      </c>
      <c r="D96" s="24">
        <f>+D92+D93</f>
        <v>13219.9</v>
      </c>
      <c r="E96" s="24">
        <f>+E92+E93</f>
        <v>5516.3</v>
      </c>
      <c r="F96" s="24">
        <f>+F92+F93</f>
        <v>9066.4999999999982</v>
      </c>
      <c r="G96" s="24">
        <f>+G92+G93</f>
        <v>3486.8999999999996</v>
      </c>
      <c r="H96" s="24">
        <f>+H92+H93</f>
        <v>28767.300000000003</v>
      </c>
      <c r="I96" s="24">
        <f>+I92+I93</f>
        <v>17244.599999999999</v>
      </c>
      <c r="J96" s="24">
        <f>+J92+J93</f>
        <v>4442.1000000000004</v>
      </c>
      <c r="K96" s="24">
        <f>+K92+K93</f>
        <v>5865.1</v>
      </c>
      <c r="L96" s="24">
        <f>+L92+L93</f>
        <v>6134.7</v>
      </c>
      <c r="M96" s="24">
        <f>+M92+M93</f>
        <v>6635.8</v>
      </c>
      <c r="N96" s="24">
        <f>+N92+N93</f>
        <v>24527.200000000001</v>
      </c>
      <c r="O96" s="24">
        <f>+O92+O93</f>
        <v>277648.59999999998</v>
      </c>
      <c r="P96" s="24">
        <f>+P92+P93</f>
        <v>24750</v>
      </c>
      <c r="Q96" s="24">
        <f>+Q92+Q93</f>
        <v>138965.89999999997</v>
      </c>
      <c r="R96" s="24">
        <f>+R92+R93</f>
        <v>5510.4</v>
      </c>
      <c r="S96" s="24">
        <f>+S92+S93</f>
        <v>3449</v>
      </c>
      <c r="T96" s="24">
        <f>+T92+T93</f>
        <v>4123</v>
      </c>
      <c r="U96" s="24">
        <f>+U92+U93</f>
        <v>88837.299999999974</v>
      </c>
      <c r="V96" s="24">
        <f>+V92+V93</f>
        <v>7982.0999999999995</v>
      </c>
      <c r="W96" s="24">
        <f>+W92+W93</f>
        <v>8206.2999999999993</v>
      </c>
      <c r="X96" s="24">
        <f>+X92+X93</f>
        <v>38861.100000000006</v>
      </c>
      <c r="Y96" s="24">
        <f>+Y92+Y93</f>
        <v>7970.7000000000007</v>
      </c>
      <c r="Z96" s="24">
        <f>+Z92+Z93</f>
        <v>8726.1999999999989</v>
      </c>
      <c r="AA96" s="24">
        <f>+AA92+AA93</f>
        <v>18600.400000000001</v>
      </c>
      <c r="AB96" s="24">
        <f>+AB92+AB93</f>
        <v>355982.4</v>
      </c>
      <c r="AC96" s="24">
        <f>+AB96-O96</f>
        <v>78333.800000000047</v>
      </c>
      <c r="AD96" s="24">
        <f>+AC96/O96*100</f>
        <v>28.213288307594581</v>
      </c>
    </row>
    <row r="97" spans="2:30" ht="22.5" customHeight="1" thickBot="1">
      <c r="B97" s="23" t="s">
        <v>6</v>
      </c>
      <c r="C97" s="22">
        <f>+[1]PP!D135</f>
        <v>1125.2000000000003</v>
      </c>
      <c r="D97" s="22">
        <f>+[1]PP!E135</f>
        <v>899.19999999999993</v>
      </c>
      <c r="E97" s="22">
        <f>+[1]PP!F135</f>
        <v>975.4</v>
      </c>
      <c r="F97" s="22">
        <f>+[1]PP!G135</f>
        <v>984.4</v>
      </c>
      <c r="G97" s="22">
        <f>+[1]PP!H135</f>
        <v>1148.4000000000001</v>
      </c>
      <c r="H97" s="22">
        <f>+[1]PP!I135</f>
        <v>1207.3</v>
      </c>
      <c r="I97" s="22">
        <f>+[1]PP!J135</f>
        <v>1395.6</v>
      </c>
      <c r="J97" s="22">
        <f>+[1]PP!K135</f>
        <v>1445.5</v>
      </c>
      <c r="K97" s="22">
        <f>+[1]PP!L135</f>
        <v>1529.3</v>
      </c>
      <c r="L97" s="22">
        <f>+[1]PP!M135</f>
        <v>1337.1</v>
      </c>
      <c r="M97" s="22">
        <f>+[1]PP!N135</f>
        <v>1215.4000000000001</v>
      </c>
      <c r="N97" s="22">
        <f>+[1]PP!O135</f>
        <v>1163.9999999999998</v>
      </c>
      <c r="O97" s="22">
        <f>SUM(C97:N97)</f>
        <v>14426.8</v>
      </c>
      <c r="P97" s="22">
        <f>+[1]PP!Q135</f>
        <v>1634.2999999999997</v>
      </c>
      <c r="Q97" s="22">
        <f>+[1]PP!R135</f>
        <v>1914.6</v>
      </c>
      <c r="R97" s="22">
        <f>+[1]PP!S135</f>
        <v>1551.3000000000002</v>
      </c>
      <c r="S97" s="22">
        <f>+[1]PP!T135</f>
        <v>1339.8999999999996</v>
      </c>
      <c r="T97" s="22">
        <f>+[1]PP!U135</f>
        <v>1856.8000000000002</v>
      </c>
      <c r="U97" s="22">
        <f>+[1]PP!V135</f>
        <v>1694.3</v>
      </c>
      <c r="V97" s="22">
        <f>+[1]PP!W135</f>
        <v>1722.8</v>
      </c>
      <c r="W97" s="22">
        <f>+[1]PP!X135</f>
        <v>1835.3</v>
      </c>
      <c r="X97" s="22">
        <f>+[1]PP!Y135</f>
        <v>1387.4</v>
      </c>
      <c r="Y97" s="22">
        <f>+[1]PP!Z135</f>
        <v>1527.5999999999997</v>
      </c>
      <c r="Z97" s="22">
        <f>+[1]PP!AA135</f>
        <v>1349.6</v>
      </c>
      <c r="AA97" s="22">
        <f>+[1]PP!AB135</f>
        <v>2440.1999999999994</v>
      </c>
      <c r="AB97" s="22">
        <f>SUM(P97:AA97)</f>
        <v>20254.099999999995</v>
      </c>
      <c r="AC97" s="22">
        <f>+AB97-O97</f>
        <v>5827.2999999999956</v>
      </c>
      <c r="AD97" s="22">
        <f>+AC97/O97*100</f>
        <v>40.392186763523412</v>
      </c>
    </row>
    <row r="98" spans="2:30" ht="18" customHeight="1" thickTop="1">
      <c r="B98" s="21" t="s">
        <v>5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</row>
    <row r="99" spans="2:30" ht="13.5" customHeight="1">
      <c r="B99" s="20" t="s">
        <v>4</v>
      </c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</row>
    <row r="100" spans="2:30" ht="14.25" customHeight="1">
      <c r="B100" s="19" t="s">
        <v>3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</row>
    <row r="101" spans="2:30">
      <c r="B101" s="19" t="s">
        <v>2</v>
      </c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</row>
    <row r="102" spans="2:30">
      <c r="B102" s="19" t="s">
        <v>1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12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4"/>
    </row>
    <row r="103" spans="2:30">
      <c r="B103" s="18" t="s">
        <v>0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12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4"/>
    </row>
    <row r="104" spans="2:30">
      <c r="B104" s="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4"/>
      <c r="AD104" s="4"/>
    </row>
    <row r="105" spans="2:30">
      <c r="B105" s="4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2"/>
      <c r="AD105" s="12"/>
    </row>
    <row r="106" spans="2:30">
      <c r="B106" s="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4"/>
      <c r="AD106" s="14"/>
    </row>
    <row r="107" spans="2:30">
      <c r="B107" s="6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2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4"/>
      <c r="AD107" s="14"/>
    </row>
    <row r="108" spans="2:30">
      <c r="B108" s="6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4"/>
      <c r="AD108" s="11"/>
    </row>
    <row r="109" spans="2:30">
      <c r="B109" s="6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9"/>
      <c r="AB109" s="9"/>
      <c r="AC109" s="4"/>
      <c r="AD109" s="4"/>
    </row>
    <row r="110" spans="2:30">
      <c r="B110" s="6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9"/>
      <c r="AB110" s="9"/>
      <c r="AC110" s="4"/>
      <c r="AD110" s="4"/>
    </row>
    <row r="111" spans="2:30">
      <c r="B111" s="4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7"/>
      <c r="AB111" s="7"/>
      <c r="AC111" s="7"/>
      <c r="AD111" s="4"/>
    </row>
    <row r="112" spans="2:30">
      <c r="B112" s="6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4"/>
      <c r="AB112" s="4"/>
      <c r="AC112" s="4"/>
      <c r="AD112" s="4"/>
    </row>
    <row r="113" spans="2:30">
      <c r="B113" s="6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4"/>
      <c r="AB113" s="4"/>
      <c r="AC113" s="4"/>
      <c r="AD113" s="4"/>
    </row>
    <row r="114" spans="2:30"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4"/>
      <c r="AB114" s="4"/>
      <c r="AC114" s="4"/>
      <c r="AD114" s="4"/>
    </row>
    <row r="115" spans="2:30">
      <c r="B115" s="6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4"/>
      <c r="AB115" s="4"/>
      <c r="AC115" s="4"/>
      <c r="AD115" s="4"/>
    </row>
    <row r="116" spans="2:30">
      <c r="B116" s="6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4"/>
      <c r="AB116" s="4"/>
      <c r="AC116" s="4"/>
      <c r="AD116" s="4"/>
    </row>
    <row r="117" spans="2:30">
      <c r="B117" s="6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4"/>
      <c r="AB117" s="4"/>
      <c r="AC117" s="4"/>
      <c r="AD117" s="4"/>
    </row>
    <row r="118" spans="2:30"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4"/>
      <c r="AB118" s="4"/>
      <c r="AC118" s="4"/>
      <c r="AD118" s="4"/>
    </row>
    <row r="119" spans="2:30">
      <c r="B119" s="6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4"/>
      <c r="AB119" s="4"/>
      <c r="AC119" s="4"/>
      <c r="AD119" s="4"/>
    </row>
    <row r="120" spans="2:30">
      <c r="B120" s="6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4"/>
      <c r="AB120" s="4"/>
      <c r="AC120" s="4"/>
      <c r="AD120" s="4"/>
    </row>
    <row r="121" spans="2:30">
      <c r="B121" s="6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4"/>
      <c r="AB121" s="4"/>
      <c r="AC121" s="4"/>
      <c r="AD121" s="4"/>
    </row>
    <row r="122" spans="2:30"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4"/>
      <c r="AB122" s="4"/>
      <c r="AC122" s="4"/>
      <c r="AD122" s="4"/>
    </row>
    <row r="123" spans="2:30">
      <c r="B123" s="6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4"/>
      <c r="AB123" s="4"/>
      <c r="AC123" s="4"/>
      <c r="AD123" s="4"/>
    </row>
    <row r="124" spans="2:30">
      <c r="B124" s="6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4"/>
      <c r="AB124" s="4"/>
      <c r="AC124" s="4"/>
      <c r="AD124" s="4"/>
    </row>
    <row r="125" spans="2:30">
      <c r="B125" s="6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4"/>
      <c r="AB125" s="4"/>
      <c r="AC125" s="4"/>
      <c r="AD125" s="4"/>
    </row>
    <row r="126" spans="2:30">
      <c r="B126" s="6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4"/>
      <c r="AB126" s="4"/>
      <c r="AC126" s="4"/>
      <c r="AD126" s="4"/>
    </row>
    <row r="127" spans="2:30"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4"/>
      <c r="AB127" s="4"/>
      <c r="AC127" s="4"/>
      <c r="AD127" s="4"/>
    </row>
    <row r="128" spans="2:30"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4"/>
      <c r="AB128" s="4"/>
      <c r="AC128" s="4"/>
      <c r="AD128" s="4"/>
    </row>
    <row r="129" spans="2:30"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4"/>
      <c r="AB129" s="4"/>
      <c r="AC129" s="4"/>
      <c r="AD129" s="4"/>
    </row>
    <row r="130" spans="2:30"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4"/>
      <c r="AB130" s="4"/>
      <c r="AC130" s="4"/>
      <c r="AD130" s="4"/>
    </row>
    <row r="131" spans="2:30"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4"/>
      <c r="AB131" s="4"/>
      <c r="AC131" s="4"/>
      <c r="AD131" s="4"/>
    </row>
    <row r="132" spans="2:30"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4"/>
      <c r="AB132" s="4"/>
      <c r="AC132" s="4"/>
      <c r="AD132" s="4"/>
    </row>
    <row r="133" spans="2:30"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4"/>
      <c r="AB133" s="4"/>
      <c r="AC133" s="4"/>
      <c r="AD133" s="4"/>
    </row>
    <row r="134" spans="2:30"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4"/>
      <c r="AB134" s="4"/>
      <c r="AC134" s="4"/>
      <c r="AD134" s="4"/>
    </row>
    <row r="135" spans="2:30"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4"/>
      <c r="AB135" s="4"/>
      <c r="AC135" s="4"/>
      <c r="AD135" s="4"/>
    </row>
    <row r="136" spans="2:30"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4"/>
      <c r="AB136" s="4"/>
      <c r="AC136" s="4"/>
      <c r="AD136" s="4"/>
    </row>
    <row r="137" spans="2:30"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4"/>
      <c r="AB137" s="4"/>
      <c r="AC137" s="4"/>
      <c r="AD137" s="4"/>
    </row>
    <row r="138" spans="2:30"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4"/>
      <c r="AB138" s="4"/>
      <c r="AC138" s="4"/>
      <c r="AD138" s="4"/>
    </row>
    <row r="139" spans="2:30"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4"/>
      <c r="AB139" s="4"/>
      <c r="AC139" s="4"/>
      <c r="AD139" s="4"/>
    </row>
    <row r="140" spans="2:30"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4"/>
      <c r="AB140" s="4"/>
      <c r="AC140" s="4"/>
      <c r="AD140" s="4"/>
    </row>
    <row r="141" spans="2:30"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4"/>
      <c r="AB141" s="4"/>
      <c r="AC141" s="4"/>
      <c r="AD141" s="4"/>
    </row>
    <row r="142" spans="2:30"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4"/>
      <c r="AB142" s="4"/>
      <c r="AC142" s="4"/>
      <c r="AD142" s="4"/>
    </row>
    <row r="143" spans="2:30"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4"/>
      <c r="AB143" s="4"/>
      <c r="AC143" s="4"/>
      <c r="AD143" s="4"/>
    </row>
    <row r="144" spans="2:30"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4"/>
      <c r="AB144" s="4"/>
      <c r="AC144" s="4"/>
      <c r="AD144" s="4"/>
    </row>
    <row r="145" spans="2:30"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4"/>
      <c r="AB145" s="4"/>
      <c r="AC145" s="4"/>
      <c r="AD145" s="4"/>
    </row>
    <row r="146" spans="2:30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4"/>
      <c r="AB146" s="4"/>
      <c r="AC146" s="4"/>
      <c r="AD146" s="4"/>
    </row>
    <row r="147" spans="2:30"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4"/>
      <c r="AB147" s="4"/>
      <c r="AC147" s="4"/>
      <c r="AD147" s="4"/>
    </row>
    <row r="148" spans="2:30"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4"/>
      <c r="AB148" s="4"/>
      <c r="AC148" s="4"/>
      <c r="AD148" s="4"/>
    </row>
    <row r="149" spans="2:30"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4"/>
      <c r="AB149" s="4"/>
      <c r="AC149" s="4"/>
      <c r="AD149" s="4"/>
    </row>
    <row r="150" spans="2:30"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4"/>
      <c r="AB150" s="4"/>
      <c r="AC150" s="4"/>
      <c r="AD150" s="4"/>
    </row>
    <row r="151" spans="2:30"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4"/>
      <c r="AB151" s="4"/>
      <c r="AC151" s="4"/>
      <c r="AD151" s="4"/>
    </row>
    <row r="152" spans="2:30"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4"/>
      <c r="AB152" s="4"/>
      <c r="AC152" s="4"/>
      <c r="AD152" s="4"/>
    </row>
    <row r="153" spans="2:30"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4"/>
      <c r="AB153" s="4"/>
      <c r="AC153" s="4"/>
      <c r="AD153" s="4"/>
    </row>
    <row r="154" spans="2:30"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4"/>
      <c r="AB154" s="4"/>
      <c r="AC154" s="4"/>
      <c r="AD154" s="4"/>
    </row>
    <row r="155" spans="2:30"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4"/>
      <c r="AB155" s="4"/>
      <c r="AC155" s="4"/>
      <c r="AD155" s="4"/>
    </row>
    <row r="156" spans="2:30"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4"/>
      <c r="AB156" s="4"/>
      <c r="AC156" s="4"/>
      <c r="AD156" s="4"/>
    </row>
    <row r="157" spans="2:30"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4"/>
      <c r="AB157" s="4"/>
      <c r="AC157" s="4"/>
      <c r="AD157" s="4"/>
    </row>
    <row r="158" spans="2:30"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4"/>
      <c r="AB158" s="4"/>
      <c r="AC158" s="4"/>
      <c r="AD158" s="4"/>
    </row>
    <row r="159" spans="2:30"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4"/>
      <c r="AB159" s="4"/>
      <c r="AC159" s="4"/>
      <c r="AD159" s="4"/>
    </row>
    <row r="160" spans="2:30"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4"/>
      <c r="AB160" s="4"/>
      <c r="AC160" s="4"/>
      <c r="AD160" s="4"/>
    </row>
    <row r="161" spans="2:30"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4"/>
      <c r="AB161" s="4"/>
      <c r="AC161" s="4"/>
      <c r="AD161" s="4"/>
    </row>
    <row r="162" spans="2:30"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4"/>
      <c r="AB162" s="4"/>
      <c r="AC162" s="4"/>
      <c r="AD162" s="4"/>
    </row>
    <row r="163" spans="2:30"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4"/>
      <c r="AB163" s="4"/>
      <c r="AC163" s="4"/>
      <c r="AD163" s="4"/>
    </row>
    <row r="164" spans="2:30"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4"/>
      <c r="AB164" s="4"/>
      <c r="AC164" s="4"/>
      <c r="AD164" s="4"/>
    </row>
    <row r="165" spans="2:30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4"/>
      <c r="AB165" s="4"/>
      <c r="AC165" s="4"/>
      <c r="AD165" s="4"/>
    </row>
    <row r="166" spans="2:30"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4"/>
      <c r="AB166" s="4"/>
      <c r="AC166" s="4"/>
      <c r="AD166" s="4"/>
    </row>
    <row r="167" spans="2:30"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4"/>
      <c r="AB167" s="4"/>
      <c r="AC167" s="4"/>
      <c r="AD167" s="4"/>
    </row>
    <row r="168" spans="2:30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4"/>
      <c r="AB168" s="4"/>
      <c r="AC168" s="4"/>
      <c r="AD168" s="4"/>
    </row>
    <row r="169" spans="2:30"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4"/>
      <c r="AB169" s="4"/>
      <c r="AC169" s="4"/>
      <c r="AD169" s="4"/>
    </row>
    <row r="170" spans="2:30"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4"/>
      <c r="AB170" s="4"/>
      <c r="AC170" s="4"/>
      <c r="AD170" s="4"/>
    </row>
    <row r="171" spans="2:30"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4"/>
      <c r="AB171" s="4"/>
      <c r="AC171" s="4"/>
      <c r="AD171" s="4"/>
    </row>
    <row r="172" spans="2:30"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4"/>
      <c r="AB172" s="4"/>
      <c r="AC172" s="4"/>
      <c r="AD172" s="4"/>
    </row>
    <row r="173" spans="2:30"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4"/>
      <c r="AB173" s="4"/>
      <c r="AC173" s="4"/>
      <c r="AD173" s="4"/>
    </row>
    <row r="174" spans="2:30"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4"/>
      <c r="AB174" s="4"/>
      <c r="AC174" s="4"/>
      <c r="AD174" s="4"/>
    </row>
    <row r="175" spans="2:30"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4"/>
      <c r="AB175" s="4"/>
      <c r="AC175" s="4"/>
      <c r="AD175" s="4"/>
    </row>
    <row r="176" spans="2:30"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4"/>
      <c r="AB176" s="4"/>
      <c r="AC176" s="4"/>
      <c r="AD176" s="4"/>
    </row>
    <row r="177" spans="2:30"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4"/>
      <c r="AB177" s="4"/>
      <c r="AC177" s="4"/>
      <c r="AD177" s="4"/>
    </row>
    <row r="178" spans="2:30"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4"/>
      <c r="AB178" s="4"/>
      <c r="AC178" s="4"/>
      <c r="AD178" s="4"/>
    </row>
    <row r="179" spans="2:30"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4"/>
      <c r="AB179" s="4"/>
      <c r="AC179" s="4"/>
      <c r="AD179" s="4"/>
    </row>
    <row r="180" spans="2:30"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4"/>
      <c r="AB180" s="4"/>
      <c r="AC180" s="4"/>
      <c r="AD180" s="4"/>
    </row>
    <row r="181" spans="2:30"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4"/>
      <c r="AB181" s="4"/>
      <c r="AC181" s="4"/>
      <c r="AD181" s="4"/>
    </row>
    <row r="182" spans="2:30"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4"/>
      <c r="AB182" s="4"/>
      <c r="AC182" s="4"/>
      <c r="AD182" s="4"/>
    </row>
    <row r="183" spans="2:30"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4"/>
      <c r="AB183" s="4"/>
      <c r="AC183" s="4"/>
      <c r="AD183" s="4"/>
    </row>
    <row r="184" spans="2:30"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4"/>
      <c r="AB184" s="4"/>
      <c r="AC184" s="4"/>
      <c r="AD184" s="4"/>
    </row>
    <row r="185" spans="2:30"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4"/>
      <c r="AB185" s="4"/>
      <c r="AC185" s="4"/>
      <c r="AD185" s="4"/>
    </row>
    <row r="186" spans="2:30"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4"/>
      <c r="AB186" s="4"/>
      <c r="AC186" s="4"/>
      <c r="AD186" s="4"/>
    </row>
    <row r="187" spans="2:30"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4"/>
      <c r="AB187" s="4"/>
      <c r="AC187" s="4"/>
      <c r="AD187" s="4"/>
    </row>
    <row r="188" spans="2:30"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4"/>
      <c r="AB188" s="4"/>
      <c r="AC188" s="4"/>
      <c r="AD188" s="4"/>
    </row>
    <row r="189" spans="2:30"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4"/>
      <c r="AB189" s="4"/>
      <c r="AC189" s="4"/>
      <c r="AD189" s="4"/>
    </row>
    <row r="190" spans="2:30"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4"/>
      <c r="AB190" s="4"/>
      <c r="AC190" s="4"/>
      <c r="AD190" s="4"/>
    </row>
    <row r="191" spans="2:30"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4"/>
      <c r="AB191" s="4"/>
      <c r="AC191" s="4"/>
      <c r="AD191" s="4"/>
    </row>
    <row r="192" spans="2:30"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4"/>
      <c r="AB192" s="4"/>
      <c r="AC192" s="4"/>
      <c r="AD192" s="4"/>
    </row>
    <row r="193" spans="2:30"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4"/>
      <c r="AB193" s="4"/>
      <c r="AC193" s="4"/>
      <c r="AD193" s="4"/>
    </row>
    <row r="194" spans="2:30"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4"/>
      <c r="AB194" s="4"/>
      <c r="AC194" s="4"/>
      <c r="AD194" s="4"/>
    </row>
    <row r="195" spans="2:30"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4"/>
      <c r="AB195" s="4"/>
      <c r="AC195" s="4"/>
      <c r="AD195" s="4"/>
    </row>
    <row r="196" spans="2:30"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4"/>
      <c r="AB196" s="4"/>
      <c r="AC196" s="4"/>
      <c r="AD196" s="4"/>
    </row>
    <row r="197" spans="2:30"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4"/>
      <c r="AB197" s="4"/>
      <c r="AC197" s="4"/>
      <c r="AD197" s="4"/>
    </row>
    <row r="198" spans="2:30"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4"/>
      <c r="AB198" s="4"/>
      <c r="AC198" s="4"/>
      <c r="AD198" s="4"/>
    </row>
    <row r="199" spans="2:30"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4"/>
      <c r="AB199" s="4"/>
      <c r="AC199" s="4"/>
      <c r="AD199" s="4"/>
    </row>
    <row r="200" spans="2:30"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4"/>
      <c r="AB200" s="4"/>
      <c r="AC200" s="4"/>
      <c r="AD200" s="4"/>
    </row>
    <row r="201" spans="2:30"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4"/>
      <c r="AB201" s="4"/>
      <c r="AC201" s="4"/>
      <c r="AD201" s="4"/>
    </row>
    <row r="202" spans="2:30"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4"/>
      <c r="AB202" s="4"/>
      <c r="AC202" s="4"/>
      <c r="AD202" s="4"/>
    </row>
    <row r="203" spans="2:30"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4"/>
      <c r="AB203" s="4"/>
      <c r="AC203" s="4"/>
      <c r="AD203" s="4"/>
    </row>
    <row r="204" spans="2:30"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4"/>
      <c r="AB204" s="4"/>
      <c r="AC204" s="4"/>
      <c r="AD204" s="4"/>
    </row>
    <row r="205" spans="2:30"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4"/>
      <c r="AB205" s="4"/>
      <c r="AC205" s="4"/>
      <c r="AD205" s="4"/>
    </row>
    <row r="206" spans="2:30"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4"/>
      <c r="AB206" s="4"/>
      <c r="AC206" s="4"/>
      <c r="AD206" s="4"/>
    </row>
    <row r="207" spans="2:30"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4"/>
      <c r="AB207" s="4"/>
      <c r="AC207" s="4"/>
      <c r="AD207" s="4"/>
    </row>
    <row r="208" spans="2:30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4"/>
      <c r="AB208" s="4"/>
      <c r="AC208" s="4"/>
      <c r="AD208" s="4"/>
    </row>
    <row r="209" spans="2:30"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4"/>
      <c r="AB209" s="4"/>
      <c r="AC209" s="4"/>
      <c r="AD209" s="4"/>
    </row>
    <row r="210" spans="2:30"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4"/>
      <c r="AB210" s="4"/>
      <c r="AC210" s="4"/>
      <c r="AD210" s="4"/>
    </row>
    <row r="211" spans="2:30"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4"/>
      <c r="AB211" s="4"/>
      <c r="AC211" s="4"/>
      <c r="AD211" s="4"/>
    </row>
    <row r="212" spans="2:30"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4"/>
      <c r="AB212" s="4"/>
      <c r="AC212" s="4"/>
      <c r="AD212" s="4"/>
    </row>
    <row r="213" spans="2:30"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4"/>
      <c r="AB213" s="4"/>
      <c r="AC213" s="4"/>
      <c r="AD213" s="4"/>
    </row>
    <row r="214" spans="2:30"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4"/>
      <c r="AB214" s="4"/>
      <c r="AC214" s="4"/>
      <c r="AD214" s="4"/>
    </row>
    <row r="215" spans="2:30"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4"/>
      <c r="AB215" s="4"/>
      <c r="AC215" s="4"/>
      <c r="AD215" s="4"/>
    </row>
    <row r="216" spans="2:30"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4"/>
      <c r="AB216" s="4"/>
      <c r="AC216" s="4"/>
      <c r="AD216" s="4"/>
    </row>
    <row r="217" spans="2:30"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4"/>
      <c r="AB217" s="4"/>
      <c r="AC217" s="4"/>
      <c r="AD217" s="4"/>
    </row>
    <row r="218" spans="2:30"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4"/>
      <c r="AB218" s="4"/>
      <c r="AC218" s="4"/>
      <c r="AD218" s="4"/>
    </row>
    <row r="219" spans="2:30"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4"/>
      <c r="AB219" s="4"/>
      <c r="AC219" s="4"/>
      <c r="AD219" s="4"/>
    </row>
    <row r="220" spans="2:30"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4"/>
      <c r="AB220" s="4"/>
      <c r="AC220" s="4"/>
      <c r="AD220" s="4"/>
    </row>
    <row r="221" spans="2:30"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4"/>
      <c r="AB221" s="4"/>
      <c r="AC221" s="4"/>
      <c r="AD221" s="4"/>
    </row>
    <row r="222" spans="2:30"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4"/>
      <c r="AB222" s="4"/>
      <c r="AC222" s="4"/>
      <c r="AD222" s="4"/>
    </row>
    <row r="223" spans="2:30"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4"/>
      <c r="AB223" s="4"/>
      <c r="AC223" s="4"/>
      <c r="AD223" s="4"/>
    </row>
    <row r="224" spans="2:30"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4"/>
      <c r="AB224" s="4"/>
      <c r="AC224" s="4"/>
      <c r="AD224" s="4"/>
    </row>
    <row r="225" spans="2:30"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4"/>
      <c r="AB225" s="4"/>
      <c r="AC225" s="4"/>
      <c r="AD225" s="4"/>
    </row>
    <row r="226" spans="2:30"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4"/>
      <c r="AB226" s="4"/>
      <c r="AC226" s="4"/>
      <c r="AD226" s="4"/>
    </row>
    <row r="227" spans="2:30"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4"/>
      <c r="AB227" s="4"/>
      <c r="AC227" s="4"/>
      <c r="AD227" s="4"/>
    </row>
    <row r="228" spans="2:30"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4"/>
      <c r="AB228" s="4"/>
      <c r="AC228" s="4"/>
      <c r="AD228" s="4"/>
    </row>
    <row r="229" spans="2:30"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4"/>
      <c r="AB229" s="4"/>
      <c r="AC229" s="4"/>
      <c r="AD229" s="4"/>
    </row>
    <row r="230" spans="2:30"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4"/>
      <c r="AB230" s="4"/>
      <c r="AC230" s="4"/>
      <c r="AD230" s="4"/>
    </row>
    <row r="231" spans="2:30"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4"/>
      <c r="AB231" s="4"/>
      <c r="AC231" s="4"/>
      <c r="AD231" s="4"/>
    </row>
    <row r="232" spans="2:30"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4"/>
      <c r="AB232" s="4"/>
      <c r="AC232" s="4"/>
      <c r="AD232" s="4"/>
    </row>
    <row r="233" spans="2:30"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4"/>
      <c r="AB233" s="4"/>
      <c r="AC233" s="4"/>
      <c r="AD233" s="4"/>
    </row>
    <row r="234" spans="2:30"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4"/>
      <c r="AB234" s="4"/>
      <c r="AC234" s="4"/>
      <c r="AD234" s="4"/>
    </row>
    <row r="235" spans="2:30"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4"/>
      <c r="AB235" s="4"/>
      <c r="AC235" s="4"/>
      <c r="AD235" s="4"/>
    </row>
    <row r="236" spans="2:30"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4"/>
      <c r="AB236" s="4"/>
      <c r="AC236" s="4"/>
      <c r="AD236" s="4"/>
    </row>
    <row r="237" spans="2:30"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4"/>
      <c r="AB237" s="4"/>
      <c r="AC237" s="4"/>
      <c r="AD237" s="4"/>
    </row>
    <row r="238" spans="2:30"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4"/>
      <c r="AB238" s="4"/>
      <c r="AC238" s="4"/>
      <c r="AD238" s="4"/>
    </row>
    <row r="239" spans="2:30"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4"/>
      <c r="AB239" s="4"/>
      <c r="AC239" s="4"/>
      <c r="AD239" s="4"/>
    </row>
    <row r="240" spans="2:30"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4"/>
      <c r="AB240" s="4"/>
      <c r="AC240" s="4"/>
      <c r="AD240" s="4"/>
    </row>
    <row r="241" spans="2:30"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4"/>
      <c r="AB241" s="4"/>
      <c r="AC241" s="4"/>
      <c r="AD241" s="4"/>
    </row>
    <row r="242" spans="2:30"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4"/>
      <c r="AB242" s="4"/>
      <c r="AC242" s="4"/>
      <c r="AD242" s="4"/>
    </row>
    <row r="243" spans="2:30"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4"/>
      <c r="AB243" s="4"/>
      <c r="AC243" s="4"/>
      <c r="AD243" s="4"/>
    </row>
    <row r="244" spans="2:30"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4"/>
      <c r="AB244" s="4"/>
      <c r="AC244" s="4"/>
      <c r="AD244" s="4"/>
    </row>
    <row r="245" spans="2:30"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4"/>
      <c r="AB245" s="4"/>
      <c r="AC245" s="4"/>
      <c r="AD245" s="4"/>
    </row>
    <row r="246" spans="2:30"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4"/>
      <c r="AB246" s="4"/>
      <c r="AC246" s="4"/>
      <c r="AD246" s="4"/>
    </row>
    <row r="247" spans="2:30"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4"/>
      <c r="AB247" s="4"/>
      <c r="AC247" s="4"/>
      <c r="AD247" s="4"/>
    </row>
    <row r="248" spans="2:30"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4"/>
      <c r="AB248" s="4"/>
      <c r="AC248" s="4"/>
      <c r="AD248" s="4"/>
    </row>
    <row r="249" spans="2:30"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4"/>
      <c r="AB249" s="4"/>
      <c r="AC249" s="4"/>
      <c r="AD249" s="4"/>
    </row>
    <row r="250" spans="2:30"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4"/>
      <c r="AB250" s="4"/>
      <c r="AC250" s="4"/>
      <c r="AD250" s="4"/>
    </row>
    <row r="251" spans="2:30"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4"/>
      <c r="AB251" s="4"/>
      <c r="AC251" s="4"/>
      <c r="AD251" s="4"/>
    </row>
    <row r="252" spans="2:30"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4"/>
      <c r="AB252" s="4"/>
      <c r="AC252" s="4"/>
      <c r="AD252" s="4"/>
    </row>
    <row r="253" spans="2:30"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4"/>
      <c r="AB253" s="4"/>
      <c r="AC253" s="4"/>
      <c r="AD253" s="4"/>
    </row>
    <row r="254" spans="2:30"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4"/>
      <c r="AB254" s="4"/>
      <c r="AC254" s="4"/>
      <c r="AD254" s="4"/>
    </row>
    <row r="255" spans="2:30"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4"/>
      <c r="AB255" s="4"/>
      <c r="AC255" s="4"/>
      <c r="AD255" s="4"/>
    </row>
    <row r="256" spans="2:30"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4"/>
      <c r="AB256" s="4"/>
      <c r="AC256" s="4"/>
      <c r="AD256" s="4"/>
    </row>
    <row r="257" spans="2:30"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4"/>
      <c r="AB257" s="4"/>
      <c r="AC257" s="4"/>
      <c r="AD257" s="4"/>
    </row>
    <row r="258" spans="2:30"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4"/>
      <c r="AB258" s="4"/>
      <c r="AC258" s="4"/>
      <c r="AD258" s="4"/>
    </row>
    <row r="259" spans="2:30"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4"/>
      <c r="AB259" s="4"/>
      <c r="AC259" s="4"/>
      <c r="AD259" s="4"/>
    </row>
    <row r="260" spans="2:30"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4"/>
      <c r="AB260" s="4"/>
      <c r="AC260" s="4"/>
      <c r="AD260" s="4"/>
    </row>
    <row r="261" spans="2:30"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4"/>
      <c r="AB261" s="4"/>
      <c r="AC261" s="4"/>
      <c r="AD261" s="4"/>
    </row>
    <row r="262" spans="2:30"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4"/>
      <c r="AB262" s="4"/>
      <c r="AC262" s="4"/>
      <c r="AD262" s="4"/>
    </row>
    <row r="263" spans="2:30"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4"/>
      <c r="AB263" s="4"/>
      <c r="AC263" s="4"/>
      <c r="AD263" s="4"/>
    </row>
    <row r="264" spans="2:30"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4"/>
      <c r="AB264" s="4"/>
      <c r="AC264" s="4"/>
      <c r="AD264" s="4"/>
    </row>
    <row r="265" spans="2:30"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4"/>
      <c r="AB265" s="4"/>
      <c r="AC265" s="4"/>
      <c r="AD265" s="4"/>
    </row>
    <row r="266" spans="2:30"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4"/>
      <c r="AB266" s="4"/>
      <c r="AC266" s="4"/>
      <c r="AD266" s="4"/>
    </row>
    <row r="267" spans="2:30"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4"/>
      <c r="AB267" s="4"/>
      <c r="AC267" s="4"/>
      <c r="AD267" s="4"/>
    </row>
    <row r="268" spans="2:30"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4"/>
      <c r="AB268" s="4"/>
      <c r="AC268" s="4"/>
      <c r="AD268" s="4"/>
    </row>
    <row r="269" spans="2:30"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4"/>
      <c r="AB269" s="4"/>
      <c r="AC269" s="4"/>
      <c r="AD269" s="4"/>
    </row>
    <row r="270" spans="2:30"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4"/>
      <c r="AB270" s="4"/>
      <c r="AC270" s="4"/>
      <c r="AD270" s="4"/>
    </row>
    <row r="271" spans="2:30"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4"/>
      <c r="AB271" s="4"/>
      <c r="AC271" s="4"/>
      <c r="AD271" s="4"/>
    </row>
    <row r="272" spans="2:30"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4"/>
      <c r="AB272" s="4"/>
      <c r="AC272" s="4"/>
      <c r="AD272" s="4"/>
    </row>
    <row r="273" spans="2:30"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4"/>
      <c r="AB273" s="4"/>
      <c r="AC273" s="4"/>
      <c r="AD273" s="4"/>
    </row>
    <row r="274" spans="2:30"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4"/>
      <c r="AB274" s="4"/>
      <c r="AC274" s="4"/>
      <c r="AD274" s="4"/>
    </row>
    <row r="275" spans="2:30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4"/>
      <c r="AB275" s="4"/>
      <c r="AC275" s="4"/>
      <c r="AD275" s="4"/>
    </row>
    <row r="276" spans="2:30"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4"/>
      <c r="AB276" s="4"/>
      <c r="AC276" s="4"/>
      <c r="AD276" s="4"/>
    </row>
    <row r="277" spans="2:30"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4"/>
      <c r="AB277" s="4"/>
      <c r="AC277" s="4"/>
      <c r="AD277" s="4"/>
    </row>
    <row r="278" spans="2:30"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4"/>
      <c r="AB278" s="4"/>
      <c r="AC278" s="4"/>
      <c r="AD278" s="4"/>
    </row>
    <row r="279" spans="2:30"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4"/>
      <c r="AB279" s="4"/>
      <c r="AC279" s="4"/>
      <c r="AD279" s="4"/>
    </row>
    <row r="280" spans="2:30"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4"/>
      <c r="AB280" s="4"/>
      <c r="AC280" s="4"/>
      <c r="AD280" s="4"/>
    </row>
    <row r="281" spans="2:30"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4"/>
      <c r="AB281" s="4"/>
      <c r="AC281" s="4"/>
      <c r="AD281" s="4"/>
    </row>
    <row r="282" spans="2:30"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4"/>
      <c r="AB282" s="4"/>
      <c r="AC282" s="4"/>
      <c r="AD282" s="4"/>
    </row>
    <row r="283" spans="2:30"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4"/>
      <c r="AB283" s="4"/>
      <c r="AC283" s="4"/>
      <c r="AD283" s="4"/>
    </row>
    <row r="284" spans="2:30"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4"/>
      <c r="AB284" s="4"/>
      <c r="AC284" s="4"/>
      <c r="AD284" s="4"/>
    </row>
    <row r="285" spans="2:30"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4"/>
      <c r="AB285" s="4"/>
      <c r="AC285" s="4"/>
      <c r="AD285" s="4"/>
    </row>
    <row r="286" spans="2:30"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4"/>
      <c r="AB286" s="4"/>
      <c r="AC286" s="4"/>
      <c r="AD286" s="4"/>
    </row>
    <row r="287" spans="2:30"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4"/>
      <c r="AB287" s="4"/>
      <c r="AC287" s="4"/>
      <c r="AD287" s="4"/>
    </row>
    <row r="288" spans="2:30"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4"/>
      <c r="AB288" s="4"/>
      <c r="AC288" s="4"/>
      <c r="AD288" s="4"/>
    </row>
    <row r="289" spans="2:30"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4"/>
      <c r="AB289" s="4"/>
      <c r="AC289" s="4"/>
      <c r="AD289" s="4"/>
    </row>
    <row r="290" spans="2:30"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4"/>
      <c r="AB290" s="4"/>
      <c r="AC290" s="4"/>
      <c r="AD290" s="4"/>
    </row>
    <row r="291" spans="2:30"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4"/>
      <c r="AB291" s="4"/>
      <c r="AC291" s="4"/>
      <c r="AD291" s="4"/>
    </row>
    <row r="292" spans="2:30"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4"/>
      <c r="AB292" s="4"/>
      <c r="AC292" s="4"/>
      <c r="AD292" s="4"/>
    </row>
    <row r="293" spans="2:30"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4"/>
      <c r="AB293" s="4"/>
      <c r="AC293" s="4"/>
      <c r="AD293" s="4"/>
    </row>
    <row r="294" spans="2:30"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4"/>
      <c r="AB294" s="4"/>
      <c r="AC294" s="4"/>
      <c r="AD294" s="4"/>
    </row>
    <row r="295" spans="2:30"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4"/>
      <c r="AB295" s="4"/>
      <c r="AC295" s="4"/>
      <c r="AD295" s="4"/>
    </row>
    <row r="296" spans="2:30"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4"/>
      <c r="AB296" s="4"/>
      <c r="AC296" s="4"/>
      <c r="AD296" s="4"/>
    </row>
    <row r="297" spans="2:30"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4"/>
      <c r="AB297" s="4"/>
      <c r="AC297" s="4"/>
      <c r="AD297" s="4"/>
    </row>
    <row r="298" spans="2:30"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4"/>
      <c r="AB298" s="4"/>
      <c r="AC298" s="4"/>
      <c r="AD298" s="4"/>
    </row>
    <row r="299" spans="2:30"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4"/>
      <c r="AB299" s="4"/>
      <c r="AC299" s="4"/>
      <c r="AD299" s="4"/>
    </row>
    <row r="300" spans="2:30"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4"/>
      <c r="AB300" s="4"/>
      <c r="AC300" s="4"/>
      <c r="AD300" s="4"/>
    </row>
    <row r="301" spans="2:30"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4"/>
      <c r="AB301" s="4"/>
      <c r="AC301" s="4"/>
      <c r="AD301" s="4"/>
    </row>
    <row r="302" spans="2:30"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4"/>
      <c r="AB302" s="4"/>
      <c r="AC302" s="4"/>
      <c r="AD302" s="4"/>
    </row>
    <row r="303" spans="2:30"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4"/>
      <c r="AB303" s="4"/>
      <c r="AC303" s="4"/>
      <c r="AD303" s="4"/>
    </row>
    <row r="304" spans="2:30"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4"/>
      <c r="AB304" s="4"/>
      <c r="AC304" s="4"/>
      <c r="AD304" s="4"/>
    </row>
    <row r="305" spans="2:30"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4"/>
      <c r="AB305" s="4"/>
      <c r="AC305" s="4"/>
      <c r="AD305" s="4"/>
    </row>
    <row r="306" spans="2:30"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4"/>
      <c r="AB306" s="4"/>
      <c r="AC306" s="4"/>
      <c r="AD306" s="4"/>
    </row>
    <row r="307" spans="2:30"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4"/>
      <c r="AB307" s="4"/>
      <c r="AC307" s="4"/>
      <c r="AD307" s="4"/>
    </row>
    <row r="308" spans="2:30"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4"/>
      <c r="AB308" s="4"/>
      <c r="AC308" s="4"/>
      <c r="AD308" s="4"/>
    </row>
    <row r="309" spans="2:30"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4"/>
      <c r="AB309" s="4"/>
      <c r="AC309" s="4"/>
      <c r="AD309" s="4"/>
    </row>
    <row r="310" spans="2:30"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4"/>
      <c r="AB310" s="4"/>
      <c r="AC310" s="4"/>
      <c r="AD310" s="4"/>
    </row>
    <row r="311" spans="2:30"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4"/>
      <c r="AB311" s="4"/>
      <c r="AC311" s="4"/>
      <c r="AD311" s="4"/>
    </row>
    <row r="312" spans="2:30"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4"/>
      <c r="AB312" s="4"/>
      <c r="AC312" s="4"/>
      <c r="AD312" s="4"/>
    </row>
    <row r="313" spans="2:30"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4"/>
      <c r="AB313" s="4"/>
      <c r="AC313" s="4"/>
      <c r="AD313" s="4"/>
    </row>
    <row r="314" spans="2:30"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4"/>
      <c r="AB314" s="4"/>
      <c r="AC314" s="4"/>
      <c r="AD314" s="4"/>
    </row>
    <row r="315" spans="2:30"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4"/>
      <c r="AB315" s="4"/>
      <c r="AC315" s="4"/>
      <c r="AD315" s="4"/>
    </row>
    <row r="316" spans="2:30"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4"/>
      <c r="AB316" s="4"/>
      <c r="AC316" s="4"/>
      <c r="AD316" s="4"/>
    </row>
    <row r="317" spans="2:30"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4"/>
      <c r="AB317" s="4"/>
      <c r="AC317" s="4"/>
      <c r="AD317" s="4"/>
    </row>
    <row r="318" spans="2:30"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4"/>
      <c r="AB318" s="4"/>
      <c r="AC318" s="4"/>
      <c r="AD318" s="4"/>
    </row>
    <row r="319" spans="2:30"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4"/>
      <c r="AB319" s="4"/>
      <c r="AC319" s="4"/>
      <c r="AD319" s="4"/>
    </row>
    <row r="320" spans="2:30"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4"/>
      <c r="AB320" s="4"/>
      <c r="AC320" s="4"/>
      <c r="AD320" s="4"/>
    </row>
    <row r="321" spans="2:30"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4"/>
      <c r="AB321" s="4"/>
      <c r="AC321" s="4"/>
      <c r="AD321" s="4"/>
    </row>
    <row r="322" spans="2:30"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4"/>
      <c r="AB322" s="4"/>
      <c r="AC322" s="4"/>
      <c r="AD322" s="4"/>
    </row>
    <row r="323" spans="2:30"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4"/>
      <c r="AB323" s="4"/>
      <c r="AC323" s="4"/>
      <c r="AD323" s="4"/>
    </row>
    <row r="324" spans="2:30"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4"/>
      <c r="AB324" s="4"/>
      <c r="AC324" s="4"/>
      <c r="AD324" s="4"/>
    </row>
    <row r="325" spans="2:30"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4"/>
      <c r="AB325" s="4"/>
      <c r="AC325" s="4"/>
      <c r="AD325" s="4"/>
    </row>
    <row r="326" spans="2:30"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4"/>
      <c r="AB326" s="4"/>
      <c r="AC326" s="4"/>
      <c r="AD326" s="4"/>
    </row>
    <row r="327" spans="2:30"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4"/>
      <c r="AB327" s="4"/>
      <c r="AC327" s="4"/>
      <c r="AD327" s="4"/>
    </row>
    <row r="328" spans="2:30"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4"/>
      <c r="AB328" s="4"/>
      <c r="AC328" s="4"/>
      <c r="AD328" s="4"/>
    </row>
    <row r="329" spans="2:30"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4"/>
      <c r="AB329" s="4"/>
      <c r="AC329" s="4"/>
      <c r="AD329" s="4"/>
    </row>
    <row r="330" spans="2:30"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4"/>
      <c r="AB330" s="4"/>
      <c r="AC330" s="4"/>
      <c r="AD330" s="4"/>
    </row>
    <row r="331" spans="2:30"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4"/>
      <c r="AB331" s="4"/>
      <c r="AC331" s="4"/>
      <c r="AD331" s="4"/>
    </row>
    <row r="332" spans="2:30"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4"/>
      <c r="AB332" s="4"/>
      <c r="AC332" s="4"/>
      <c r="AD332" s="4"/>
    </row>
    <row r="333" spans="2:30"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4"/>
      <c r="AB333" s="4"/>
      <c r="AC333" s="4"/>
      <c r="AD333" s="4"/>
    </row>
    <row r="334" spans="2:30"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4"/>
      <c r="AB334" s="4"/>
      <c r="AC334" s="4"/>
      <c r="AD334" s="4"/>
    </row>
    <row r="335" spans="2:30"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4"/>
      <c r="AB335" s="4"/>
      <c r="AC335" s="4"/>
      <c r="AD335" s="4"/>
    </row>
    <row r="336" spans="2:30"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2"/>
      <c r="AB336" s="2"/>
      <c r="AC336" s="2"/>
      <c r="AD336" s="2"/>
    </row>
    <row r="337" spans="2:30"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2"/>
      <c r="AB337" s="2"/>
      <c r="AC337" s="2"/>
      <c r="AD337" s="2"/>
    </row>
    <row r="338" spans="2:30"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2"/>
      <c r="AB338" s="2"/>
      <c r="AC338" s="2"/>
      <c r="AD338" s="2"/>
    </row>
    <row r="339" spans="2:30"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2"/>
      <c r="AB339" s="2"/>
      <c r="AC339" s="2"/>
      <c r="AD339" s="2"/>
    </row>
    <row r="340" spans="2:30"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2"/>
      <c r="AB340" s="2"/>
      <c r="AC340" s="2"/>
      <c r="AD340" s="2"/>
    </row>
    <row r="341" spans="2:30"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2"/>
      <c r="AB341" s="2"/>
      <c r="AC341" s="2"/>
      <c r="AD341" s="2"/>
    </row>
    <row r="342" spans="2:30"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2"/>
      <c r="AB342" s="2"/>
      <c r="AC342" s="2"/>
      <c r="AD342" s="2"/>
    </row>
    <row r="343" spans="2:30"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2"/>
      <c r="AB343" s="2"/>
      <c r="AC343" s="2"/>
      <c r="AD343" s="2"/>
    </row>
  </sheetData>
  <mergeCells count="10">
    <mergeCell ref="B1:AD1"/>
    <mergeCell ref="B3:AD3"/>
    <mergeCell ref="B4:AD4"/>
    <mergeCell ref="B5:AD5"/>
    <mergeCell ref="B6:B7"/>
    <mergeCell ref="C6:N6"/>
    <mergeCell ref="O6:O7"/>
    <mergeCell ref="P6:AA6"/>
    <mergeCell ref="AB6:AB7"/>
    <mergeCell ref="AC6:AD6"/>
  </mergeCells>
  <printOptions horizontalCentered="1"/>
  <pageMargins left="0" right="0" top="0.39370078740157483" bottom="0.39370078740157483" header="0" footer="0"/>
  <pageSetup scale="6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TESORERIA</vt:lpstr>
      <vt:lpstr>TESORERIA!Print_Area</vt:lpstr>
      <vt:lpstr>TESORERIA!Print_Titles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Alexis E Gomez P</dc:creator>
  <cp:lastModifiedBy>Alexis E Gomez P</cp:lastModifiedBy>
  <dcterms:created xsi:type="dcterms:W3CDTF">2023-03-02T19:38:58Z</dcterms:created>
  <dcterms:modified xsi:type="dcterms:W3CDTF">2023-03-02T19:39:20Z</dcterms:modified>
</cp:coreProperties>
</file>